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ompras\general\unidad_b\OBRAS Y MANTENIMIENTO\1 EXPEDIENTES\1 EN TRAMITE\S-06326-2022 - Mantenimiento preventivo correctivo SAIs ABB 2023-2025 CRTVE España\DOCU\"/>
    </mc:Choice>
  </mc:AlternateContent>
  <xr:revisionPtr revIDLastSave="0" documentId="13_ncr:1_{6B24E6F2-51D9-416D-9A6A-48D9FECABD1B}" xr6:coauthVersionLast="36" xr6:coauthVersionMax="36" xr10:uidLastSave="{00000000-0000-0000-0000-000000000000}"/>
  <bookViews>
    <workbookView xWindow="0" yWindow="0" windowWidth="25680" windowHeight="12120" xr2:uid="{55B316CC-0C9C-4724-86E0-5FC7273C2DAC}"/>
  </bookViews>
  <sheets>
    <sheet name="Anexo I pag 1 oferta" sheetId="5" r:id="rId1"/>
    <sheet name="PRECIOS mtto preventivo SAI-ABB" sheetId="6" r:id="rId2"/>
  </sheets>
  <definedNames>
    <definedName name="_xlnm.Print_Area" localSheetId="0">'Anexo I pag 1 oferta'!$A$44:$J$71</definedName>
    <definedName name="_xlnm.Print_Area" localSheetId="1">'PRECIOS mtto preventivo SAI-ABB'!$A$8:$G$82</definedName>
    <definedName name="_xlnm.Print_Titles" localSheetId="0">'Anexo I pag 1 oferta'!$4:$35</definedName>
    <definedName name="_xlnm.Print_Titles" localSheetId="1">'PRECIOS mtto preventivo SAI-ABB'!$3:$7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" i="5" l="1"/>
  <c r="F49" i="5" s="1"/>
  <c r="E47" i="5"/>
  <c r="E49" i="5" s="1"/>
  <c r="G77" i="6"/>
  <c r="F77" i="6"/>
  <c r="G76" i="6"/>
  <c r="F76" i="6"/>
  <c r="G75" i="6"/>
  <c r="F75" i="6"/>
  <c r="G74" i="6"/>
  <c r="F74" i="6"/>
  <c r="G73" i="6"/>
  <c r="F73" i="6"/>
  <c r="G72" i="6"/>
  <c r="F72" i="6"/>
  <c r="G71" i="6"/>
  <c r="F71" i="6"/>
  <c r="G70" i="6"/>
  <c r="F70" i="6"/>
  <c r="G69" i="6"/>
  <c r="F69" i="6"/>
  <c r="G68" i="6"/>
  <c r="F68" i="6"/>
  <c r="G67" i="6"/>
  <c r="F67" i="6"/>
  <c r="G66" i="6"/>
  <c r="F66" i="6"/>
  <c r="G65" i="6"/>
  <c r="F65" i="6"/>
  <c r="G64" i="6"/>
  <c r="F64" i="6"/>
  <c r="G63" i="6"/>
  <c r="F63" i="6"/>
  <c r="G62" i="6"/>
  <c r="F62" i="6"/>
  <c r="G61" i="6"/>
  <c r="F61" i="6"/>
  <c r="G60" i="6"/>
  <c r="F60" i="6"/>
  <c r="G59" i="6"/>
  <c r="F59" i="6"/>
  <c r="G58" i="6"/>
  <c r="F58" i="6"/>
  <c r="G57" i="6"/>
  <c r="F57" i="6"/>
  <c r="G56" i="6"/>
  <c r="F56" i="6"/>
  <c r="G55" i="6"/>
  <c r="F55" i="6"/>
  <c r="G54" i="6"/>
  <c r="F54" i="6"/>
  <c r="G53" i="6"/>
  <c r="F53" i="6"/>
  <c r="G52" i="6"/>
  <c r="F52" i="6"/>
  <c r="G51" i="6"/>
  <c r="F51" i="6"/>
  <c r="G50" i="6"/>
  <c r="F50" i="6"/>
  <c r="G49" i="6"/>
  <c r="F49" i="6"/>
  <c r="G48" i="6"/>
  <c r="F48" i="6"/>
  <c r="G47" i="6"/>
  <c r="F47" i="6"/>
  <c r="G46" i="6"/>
  <c r="F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F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F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F25" i="6"/>
  <c r="G24" i="6"/>
  <c r="F24" i="6"/>
  <c r="G23" i="6"/>
  <c r="F23" i="6"/>
  <c r="G22" i="6"/>
  <c r="F22" i="6"/>
  <c r="G21" i="6"/>
  <c r="F21" i="6"/>
  <c r="G20" i="6"/>
  <c r="F20" i="6"/>
  <c r="G19" i="6"/>
  <c r="F19" i="6"/>
  <c r="G18" i="6"/>
  <c r="F18" i="6"/>
  <c r="G17" i="6"/>
  <c r="F17" i="6"/>
  <c r="G16" i="6"/>
  <c r="F16" i="6"/>
  <c r="G15" i="6"/>
  <c r="F15" i="6"/>
  <c r="G14" i="6"/>
  <c r="F14" i="6"/>
  <c r="G13" i="6"/>
  <c r="F13" i="6"/>
  <c r="G12" i="6"/>
  <c r="F12" i="6"/>
  <c r="G11" i="6"/>
  <c r="F11" i="6"/>
  <c r="G10" i="6"/>
  <c r="F10" i="6"/>
  <c r="G9" i="6"/>
  <c r="F9" i="6"/>
  <c r="G8" i="6"/>
  <c r="F8" i="6"/>
  <c r="E78" i="6"/>
  <c r="D46" i="5" s="1"/>
  <c r="E55" i="5"/>
  <c r="E56" i="5" l="1"/>
  <c r="D47" i="5" s="1"/>
  <c r="F78" i="6" l="1"/>
  <c r="E46" i="5" s="1"/>
  <c r="G78" i="6"/>
  <c r="F46" i="5" s="1"/>
  <c r="D49" i="5"/>
  <c r="D26" i="5" s="1"/>
  <c r="G46" i="5" l="1"/>
  <c r="G48" i="5"/>
  <c r="G47" i="5" l="1"/>
  <c r="G49" i="5" s="1"/>
  <c r="F26" i="5" l="1"/>
  <c r="E26" i="5"/>
  <c r="G26" i="5" l="1"/>
  <c r="B21" i="5"/>
</calcChain>
</file>

<file path=xl/sharedStrings.xml><?xml version="1.0" encoding="utf-8"?>
<sst xmlns="http://schemas.openxmlformats.org/spreadsheetml/2006/main" count="291" uniqueCount="252">
  <si>
    <t>ANEXO I: MODELO DE PROPOSICIÓN ECONÓMICA</t>
  </si>
  <si>
    <t>conforme acredita con Poder.</t>
  </si>
  <si>
    <t>B.  Desglose Precio:</t>
  </si>
  <si>
    <t>Se completará la siguiente tabla detallando los precios de todos los mantenimientos.</t>
  </si>
  <si>
    <r>
      <t xml:space="preserve">(.c) Importes indicados para “Mano de obra mantenimiento correctivo + modificativo” se obtienen como  producto de “Horas estimadas” </t>
    </r>
    <r>
      <rPr>
        <u/>
        <sz val="11"/>
        <color rgb="FF000000"/>
        <rFont val="Calibri"/>
        <family val="2"/>
      </rPr>
      <t>(dato fijo e invariable)</t>
    </r>
    <r>
      <rPr>
        <sz val="11"/>
        <color rgb="FF000000"/>
        <rFont val="Calibri"/>
        <family val="2"/>
      </rPr>
      <t xml:space="preserve"> por “Precio hora Mano de Obra”. El resultado obtenido en “Total mano de obra (€)” será el mismo importe para los tres años de contrato y los dos años de posibles prórrogas.</t>
    </r>
  </si>
  <si>
    <t>Lote</t>
  </si>
  <si>
    <t>Denominación</t>
  </si>
  <si>
    <t>Posible</t>
  </si>
  <si>
    <t>prórroga 1</t>
  </si>
  <si>
    <t>prórroga 2</t>
  </si>
  <si>
    <t>Único</t>
  </si>
  <si>
    <t>SERVICIO FIJO</t>
  </si>
  <si>
    <t>SERVICIO VARIABLE</t>
  </si>
  <si>
    <t>Total oferta</t>
  </si>
  <si>
    <t>Mano de obra mantenimiento correctivo + modificativo </t>
  </si>
  <si>
    <t xml:space="preserve">Precio hora </t>
  </si>
  <si>
    <t xml:space="preserve">Mano de Obra </t>
  </si>
  <si>
    <t xml:space="preserve">                                (Nombre y dos apellidos)</t>
  </si>
  <si>
    <t xml:space="preserve">                                                                                                                                                                                   (nombre o razón social)</t>
  </si>
  <si>
    <t xml:space="preserve">D./Dª </t>
  </si>
  <si>
    <t xml:space="preserve">con D.N.I./NIE número </t>
  </si>
  <si>
    <t xml:space="preserve">actuando en calidad de apoderado de la empresa  </t>
  </si>
  <si>
    <t xml:space="preserve">con NIF </t>
  </si>
  <si>
    <t xml:space="preserve">y domicilio social en </t>
  </si>
  <si>
    <t xml:space="preserve">de </t>
  </si>
  <si>
    <r>
      <rPr>
        <b/>
        <sz val="11"/>
        <color theme="1"/>
        <rFont val="Calibri"/>
        <family val="2"/>
        <scheme val="minor"/>
      </rPr>
      <t>Se compromete a prestar el servicio con estricta sujeción a todas las condiciones técnicas y legales que se contienen en las Condiciones Generales de Contratación y de Condiciones Técnicas Particulares que ha examinado y expresamente acepta</t>
    </r>
    <r>
      <rPr>
        <sz val="11"/>
        <color theme="1"/>
        <rFont val="Calibri"/>
        <family val="2"/>
        <scheme val="minor"/>
      </rPr>
      <t>, señalando como características de su proposición las siguientes:</t>
    </r>
  </si>
  <si>
    <r>
      <t xml:space="preserve">A. El precio máximo ofertado, </t>
    </r>
    <r>
      <rPr>
        <b/>
        <u/>
        <sz val="11"/>
        <color theme="1"/>
        <rFont val="Calibri"/>
        <family val="2"/>
        <scheme val="minor"/>
      </rPr>
      <t>expresado sin IVA</t>
    </r>
    <r>
      <rPr>
        <sz val="11"/>
        <color theme="1"/>
        <rFont val="Calibri"/>
        <family val="2"/>
        <scheme val="minor"/>
      </rPr>
      <t xml:space="preserve"> u otros impuestos indirectos equivalentes, es </t>
    </r>
  </si>
  <si>
    <t>S-06326-2022 - Mantenimiento preventivo y correctivo equipos SAI marca ASEA BROWN BOVERI 2023-2025 en sedes CRTVE”</t>
  </si>
  <si>
    <t>PRECIOS mantenimiento preventivo por SAI marca ABB en CRTVE</t>
  </si>
  <si>
    <t>N_SERIE</t>
  </si>
  <si>
    <t>INSTALACIÓN</t>
  </si>
  <si>
    <t>DIRECCIÓN</t>
  </si>
  <si>
    <t>Precio
año 1</t>
  </si>
  <si>
    <t>Precio
Prórroga 1</t>
  </si>
  <si>
    <t>Precio 
Prórroga 2</t>
  </si>
  <si>
    <t>DUP1697/DUP6342/S2U59!D2</t>
  </si>
  <si>
    <t>RTVE GRANADA</t>
  </si>
  <si>
    <t>Pl. de Carretas, 5, 18009 Granada</t>
  </si>
  <si>
    <t>DUP11376/DUP11377/DUP11378/S3U763</t>
  </si>
  <si>
    <t>RTVE MÁLAGA I</t>
  </si>
  <si>
    <t>Avda de la Aurora, 40, 29006 Málaga</t>
  </si>
  <si>
    <t>DUP10725/S2U404</t>
  </si>
  <si>
    <t>RTVE MÁLAGA II AGENCIA EFE</t>
  </si>
  <si>
    <t>70-17597</t>
  </si>
  <si>
    <t>RTVE HUELVA</t>
  </si>
  <si>
    <t>C. la Fuente, 4, 21004 Huelva</t>
  </si>
  <si>
    <t>CLASIC 30 KVA C1328/M2663</t>
  </si>
  <si>
    <t>RTVE ALMERÍA</t>
  </si>
  <si>
    <t>C. Hermanos Machado, 23 Bajo 2, 04004 Almería</t>
  </si>
  <si>
    <t>C1506-M4164  20kVA</t>
  </si>
  <si>
    <t>RTVE JAEN</t>
  </si>
  <si>
    <t>Av. Granada, 59, 23003 Jaén</t>
  </si>
  <si>
    <t>L6010-1914-B902A</t>
  </si>
  <si>
    <t>RTVE CEUTA LP33-10 KVA</t>
  </si>
  <si>
    <t>C. Real, 90, 51001 Ceuta</t>
  </si>
  <si>
    <t>A6010-0503-0195G</t>
  </si>
  <si>
    <t>RTVE MELILLA SP-S6</t>
  </si>
  <si>
    <t>C. Alto de la Vía, 3, 52006 Melilla</t>
  </si>
  <si>
    <t>AY1060-1517-B099C</t>
  </si>
  <si>
    <t>RTVE ZARAGOZA I</t>
  </si>
  <si>
    <t>Av. de Ranillas, 5, B, 50018 Zaragoza</t>
  </si>
  <si>
    <t>AY1060-2017-B103C</t>
  </si>
  <si>
    <t>RTVE ZARAGOZA II</t>
  </si>
  <si>
    <t>C1573/M4437</t>
  </si>
  <si>
    <t>RTVE HUESCA</t>
  </si>
  <si>
    <t>C. José Gil Cávez, 22005 Huesca</t>
  </si>
  <si>
    <t>G2006/M8119</t>
  </si>
  <si>
    <t>RTVE TERUEL</t>
  </si>
  <si>
    <t>C. Nueva, 1, 44001 Teruel</t>
  </si>
  <si>
    <t>CM2879</t>
  </si>
  <si>
    <t xml:space="preserve">RTVE OVIEDO </t>
  </si>
  <si>
    <t>Calle San Esteban de las Cruces, 92, 33195 Oviedo</t>
  </si>
  <si>
    <t>DPT1055/D3M6355/D3M6360</t>
  </si>
  <si>
    <t xml:space="preserve">TVE TENERIFE </t>
  </si>
  <si>
    <t>Av. de Buenos Aires, 71, 69, 38005 Santa Cruz de Tenerife</t>
  </si>
  <si>
    <t>M3020-4101-2754</t>
  </si>
  <si>
    <t>RNE TF TENERIFE</t>
  </si>
  <si>
    <t>C. San Martín, 1, 38001 Santa Cruz de Tenerife</t>
  </si>
  <si>
    <t>DUP628/S2U58</t>
  </si>
  <si>
    <t>RTVE LA PALMA</t>
  </si>
  <si>
    <t>Pl. de la Constitución, 4, 38700 Santa Cruz de la Palma, Santa Cruz de Tenerife</t>
  </si>
  <si>
    <t>AY1080-0618-B143C</t>
  </si>
  <si>
    <t>RTVE SANTANDER</t>
  </si>
  <si>
    <t>Polígono de Raos, s/n, 39600 Camargo, Cantabria</t>
  </si>
  <si>
    <t>POWERCALE P2S8731  50KVA</t>
  </si>
  <si>
    <t>RTVE TOLEDO SAI A</t>
  </si>
  <si>
    <t>C. de París, 15, 45003 Toledo</t>
  </si>
  <si>
    <t>PWERSCALE P2S8730 50kVA</t>
  </si>
  <si>
    <t>RTVE TOLEDO SAI B</t>
  </si>
  <si>
    <t>DUP633/S2U60</t>
  </si>
  <si>
    <t>RTVE ALBACETE</t>
  </si>
  <si>
    <t>Calle Ntra. Sra. de Araceli, 1, 02001 Albacete</t>
  </si>
  <si>
    <t>P1W420</t>
  </si>
  <si>
    <t>RTVE CUENCA</t>
  </si>
  <si>
    <t>C. Radio Nacional de España, 2, 16003 Cuenca</t>
  </si>
  <si>
    <t>DUP634/S2U61</t>
  </si>
  <si>
    <t>RTVE CIUDAD REAL</t>
  </si>
  <si>
    <t>Rda. del Carmen, 13002 Ciudad Real</t>
  </si>
  <si>
    <t>DUP12665/DUP14432/S3U917</t>
  </si>
  <si>
    <t>RTVE SALAMANCA</t>
  </si>
  <si>
    <t>P.º del Gran Capitán, 8, 10, 37002 Salamanca</t>
  </si>
  <si>
    <t>66-12017</t>
  </si>
  <si>
    <t xml:space="preserve">RTVE BURGOS </t>
  </si>
  <si>
    <t>C. Bo. Gimeno, 11, 13, 15, 09002 Burgos</t>
  </si>
  <si>
    <t>9925A019</t>
  </si>
  <si>
    <t>RTVE SORIA D10-11</t>
  </si>
  <si>
    <t>C. Campo, 5, 42001 Soria</t>
  </si>
  <si>
    <t>A4060-1200-1094</t>
  </si>
  <si>
    <t>TVE VALLADOLID CT CAST-LEON SP-S4</t>
  </si>
  <si>
    <t>Carretera Madrid-Valladolid, Km. 185, 47140 Laguna de Duero, Valladolid</t>
  </si>
  <si>
    <t>P2S3175</t>
  </si>
  <si>
    <t>RNE VA VALLADOLID</t>
  </si>
  <si>
    <t>P.º del Hospital Militar, 27, 47007 Valladolid</t>
  </si>
  <si>
    <t>D103A02-9702A27</t>
  </si>
  <si>
    <t>RTVE LEÓN</t>
  </si>
  <si>
    <t>Av. Ordoño II, 28, 24001 León</t>
  </si>
  <si>
    <t>S1160-1407-0313L</t>
  </si>
  <si>
    <t>RNE BARCELONA 160KVA</t>
  </si>
  <si>
    <t>Calle de Roc Boronat, 127, 08018 Barcelona</t>
  </si>
  <si>
    <t>S1160-1407-0314L</t>
  </si>
  <si>
    <t>S3200-2216-B266B</t>
  </si>
  <si>
    <t>RTVE B SANT CUGAT SG S3 200</t>
  </si>
  <si>
    <t>Calle de Mercé Vilaret, 1, 08174 Barcelona</t>
  </si>
  <si>
    <t>S3200-2416-B270B</t>
  </si>
  <si>
    <t>S1200-3607-B026L</t>
  </si>
  <si>
    <t>RTVE B SANT CUGAT SG-P 200</t>
  </si>
  <si>
    <t>S1200-3707-B027L</t>
  </si>
  <si>
    <t>S2200-1410-R203D</t>
  </si>
  <si>
    <t>DUP2338/S2U130</t>
  </si>
  <si>
    <t>RTVE LERIDA</t>
  </si>
  <si>
    <t>Carrer Lluís Companys, 1, 25003 Lleida (Ed. Euroforum)</t>
  </si>
  <si>
    <t>DUP2339/S2U131</t>
  </si>
  <si>
    <t>RTVE GERONA</t>
  </si>
  <si>
    <t>Gran Via de Jaume I, 60, 17001 Girona</t>
  </si>
  <si>
    <t>PWA1025</t>
  </si>
  <si>
    <t>RTVE MERIDA</t>
  </si>
  <si>
    <t>C. Antonio Nebrija, s/n, 06800 Mérida, Badajoz</t>
  </si>
  <si>
    <t>C1778/M5592</t>
  </si>
  <si>
    <t>RTVE BADAJOZ</t>
  </si>
  <si>
    <t>Pl. España, 5, 06002 Badajoz</t>
  </si>
  <si>
    <t>L3010-0202-0070</t>
  </si>
  <si>
    <t>RTVE CACERES LANPRO-33</t>
  </si>
  <si>
    <t>Av. Ruta de la Plata, 10, 10001 Cáceres</t>
  </si>
  <si>
    <t>A5015-2400-1704</t>
  </si>
  <si>
    <t>RTVE PONTEVEDRA SP-S5</t>
  </si>
  <si>
    <t>Rúa Lepanto, 7, bajo, 36002 Pontevedra</t>
  </si>
  <si>
    <t>RI UPSCALE 10KVA  36276</t>
  </si>
  <si>
    <t>RTVE VIGO</t>
  </si>
  <si>
    <t>Rúa de García Barbón, 36, 36201 Vigo, Pontevedra</t>
  </si>
  <si>
    <t>C1922/M7492</t>
  </si>
  <si>
    <t>RNE CORUÑA</t>
  </si>
  <si>
    <t>Av. Jardines de Méndez Núñez, 5, 15003 A Coruña</t>
  </si>
  <si>
    <t>P1W789</t>
  </si>
  <si>
    <t>RTVE SANTIAGO DE COMPOSTELA</t>
  </si>
  <si>
    <t>Rúa de San Marcos Bando, 15820 Santiago de Compostela</t>
  </si>
  <si>
    <t>CMD227</t>
  </si>
  <si>
    <t>RTVE LOGROÑO</t>
  </si>
  <si>
    <t>C. Canicalejo, s/n, 26006 Varea, La Rioja</t>
  </si>
  <si>
    <t>AR1040-3817-B606D</t>
  </si>
  <si>
    <t>RTVE MADRID INSTITUTO</t>
  </si>
  <si>
    <t>Carr. de la Dehesa de la Villa, 14, 28040 Madrid</t>
  </si>
  <si>
    <t>S1120-4815-B730D</t>
  </si>
  <si>
    <t>TVE M PRADO DEL REY</t>
  </si>
  <si>
    <t>Av. de Radio Televisión, 4, 28223 Pozuelo de Alarcón, Madrid</t>
  </si>
  <si>
    <t>B4200-4400-2765</t>
  </si>
  <si>
    <t>M PRADO DEL REY CT SERV ELÉCTRICOS</t>
  </si>
  <si>
    <t>B4200-4400-2766</t>
  </si>
  <si>
    <t>B4200-4400-2767</t>
  </si>
  <si>
    <t>P1W1253/P1W310/P1W311</t>
  </si>
  <si>
    <t>TVE M PRADO DEL REY DIGITALIZACION</t>
  </si>
  <si>
    <t>70-14602</t>
  </si>
  <si>
    <t>TVE PRADO CT COLOR  65S</t>
  </si>
  <si>
    <t>DPP1405/D2M1937/D2M6513/D2M6514/D2M7060/D2M7311</t>
  </si>
  <si>
    <t>RNE PRADO CASA DE LA RADIO EMISIONES</t>
  </si>
  <si>
    <t>DPP1548/D2M6512/D2M7297/D2M7298/D2M7309/D2M7310</t>
  </si>
  <si>
    <t>RNE PRADO CASA DE LA RADIO II EMISIONES</t>
  </si>
  <si>
    <t>U2101/M4019/M4018/M4020/U2102/M4021/M4022/M4023/U2147/M4162/M4163/M4164/U2150/M4026/M4025/M4024</t>
  </si>
  <si>
    <t>RNE PRADO CASA DE LA RADIO III EDIFICIO</t>
  </si>
  <si>
    <t>B6200-3806-1444</t>
  </si>
  <si>
    <t>TVE M TORRESPAÑA EDIF. B 200</t>
  </si>
  <si>
    <t>C/ del Alcalde Sainz de Baranda, 92, 28028 Madrid</t>
  </si>
  <si>
    <t>B6200-3806-1445</t>
  </si>
  <si>
    <t>S3400-0216-B196B</t>
  </si>
  <si>
    <t xml:space="preserve">TVE M TORRESPAÑA A 400 </t>
  </si>
  <si>
    <t>S3400-0316-B198B</t>
  </si>
  <si>
    <t>S3400-4715-B177B</t>
  </si>
  <si>
    <t>S3400-4715-B179B</t>
  </si>
  <si>
    <t xml:space="preserve">POWERSCALE 20 KVA  </t>
  </si>
  <si>
    <t>RTVE TEATRO MONUMENTAL. Atocha 65</t>
  </si>
  <si>
    <t>C. de Atocha, 65, 28012 Madrid</t>
  </si>
  <si>
    <t>A6080-4801-3355</t>
  </si>
  <si>
    <t>RTVE MU MURCIA SP-S6</t>
  </si>
  <si>
    <t>C. Navegante Juan Fernández, 5, 30007 Murcia</t>
  </si>
  <si>
    <t>C1549/M4196</t>
  </si>
  <si>
    <t>RTVE CARTAGENA</t>
  </si>
  <si>
    <t>Paseo Alfonso XIII, 54, 30203 Cartagena, Murcia</t>
  </si>
  <si>
    <t>P1W1761</t>
  </si>
  <si>
    <t>RTVE BILBAO</t>
  </si>
  <si>
    <t>C. Licenciado Poza, 15, 48009 Bilbao, Bizkaia</t>
  </si>
  <si>
    <t>C1956/M7842</t>
  </si>
  <si>
    <t>RTVE VI VITORIA</t>
  </si>
  <si>
    <t>Pl. Simón Bolívar, 13, 01003 Vitoria-Gasteiz, Álava</t>
  </si>
  <si>
    <t>UPSCALE KVA 2X10 DPA38233_44</t>
  </si>
  <si>
    <t>RTVE SAN SEBASTIAN</t>
  </si>
  <si>
    <t>Paseo de los Fueros, 2, 20005 Donostia, Gipuzkoa</t>
  </si>
  <si>
    <t>C1382/M3425 CLASSIC 20KVA</t>
  </si>
  <si>
    <t>RNE V VALENCIA</t>
  </si>
  <si>
    <t>Calle de Colón, 13, 46004 València, Valencia</t>
  </si>
  <si>
    <t>D4M-2715 y D4M-2661 (2x50kVA)</t>
  </si>
  <si>
    <t>RTVE VALENCIA</t>
  </si>
  <si>
    <t>Calle de Charles Robert Darwin, 3, 46980 Paterna, Valencia</t>
  </si>
  <si>
    <t>L3010-1203-A443G</t>
  </si>
  <si>
    <t>RTVE ALICANTE</t>
  </si>
  <si>
    <t>C. Ángel Lozano, 18, 03001 Alicante</t>
  </si>
  <si>
    <t>Expediente n.º S/06326/2022</t>
  </si>
  <si>
    <t>“Mantenimiento preventivo y correctivo equipos SAI marca</t>
  </si>
  <si>
    <t>ASEA BROWN BOVERI 2023-2025 en sedes CRTVE”</t>
  </si>
  <si>
    <r>
      <t xml:space="preserve">Las proposiciones económicas no podrán superar el valor estimado indicado en el Anexo II apartado 3, </t>
    </r>
    <r>
      <rPr>
        <b/>
        <u/>
        <sz val="11"/>
        <color theme="1"/>
        <rFont val="Calibri"/>
        <family val="2"/>
        <scheme val="minor"/>
      </rPr>
      <t>sin incluir modificaciones</t>
    </r>
    <r>
      <rPr>
        <sz val="11"/>
        <color theme="1"/>
        <rFont val="Calibri"/>
        <family val="2"/>
        <scheme val="minor"/>
      </rPr>
      <t>.</t>
    </r>
  </si>
  <si>
    <t>Contrato</t>
  </si>
  <si>
    <t>1 año</t>
  </si>
  <si>
    <t>Prórrogas</t>
  </si>
  <si>
    <t xml:space="preserve">Importe total de oferta </t>
  </si>
  <si>
    <t xml:space="preserve">(1 año de contrato + </t>
  </si>
  <si>
    <t>2 años de prórroga)</t>
  </si>
  <si>
    <t>Mantenimiento SAIs  ABB en sedes CRTVE</t>
  </si>
  <si>
    <t>Las proposiciones económicas incluirán un único precio para cada prestación, aplicable en cada uno de los años de ejecución del contrato, incluyendo los años de posibles prórrogas, en su caso.</t>
  </si>
  <si>
    <r>
      <t xml:space="preserve">(.a) </t>
    </r>
    <r>
      <rPr>
        <sz val="11"/>
        <color rgb="FF000000"/>
        <rFont val="Calibri"/>
        <family val="2"/>
      </rPr>
      <t>Importes indicados se obtienen de sumatorio de columna “</t>
    </r>
    <r>
      <rPr>
        <b/>
        <sz val="11"/>
        <rFont val="Calibri"/>
        <family val="2"/>
      </rPr>
      <t>TOTAL OFERTA MTTO. PREVENTIVO</t>
    </r>
    <r>
      <rPr>
        <sz val="11"/>
        <color rgb="FF000000"/>
        <rFont val="Calibri"/>
        <family val="2"/>
      </rPr>
      <t>” del cuadro “PRECIOS mantenimiento preventivo POR SAI marca ABB en CRTVE”. Será el mismo importe para el año de contrato y los dos años de posibles prórrogas.</t>
    </r>
  </si>
  <si>
    <t>(.b) Importes indicados para “Mano de obra mantenimiento Correctivo + Modificativo” se obtienen como producto de “Horas estimadas” (dato fijo e invariable) por “Precio hora Mano de Obra” para cada horario. El resultado obtenido en “Total mano de obra (€)” será el mismo importe para el año de contrato y los dos años de posibles prórrogas.</t>
  </si>
  <si>
    <t>Contrato 1 año</t>
  </si>
  <si>
    <t>Total : 1 año de contrato + 2 años de prórroga</t>
  </si>
  <si>
    <t>Horario</t>
  </si>
  <si>
    <t>normal</t>
  </si>
  <si>
    <t>nocturno / festivo</t>
  </si>
  <si>
    <t>Horas estimadas 
anuales (*)</t>
  </si>
  <si>
    <t>(*)  El número de "Horas estimadas" no se puede variar.</t>
  </si>
  <si>
    <t xml:space="preserve">           Horario normal   </t>
  </si>
  <si>
    <t>100 €/hora.</t>
  </si>
  <si>
    <t xml:space="preserve">           Horario nocturno / festivo</t>
  </si>
  <si>
    <t>160 €/hora.</t>
  </si>
  <si>
    <t xml:space="preserve">Páginas siguientes incluyen desglose ofertado de </t>
  </si>
  <si>
    <t>“PRECIOS mantenimiento preventivo por SAI marca ABB en CRTVE”</t>
  </si>
  <si>
    <t xml:space="preserve">Fdo.: </t>
  </si>
  <si>
    <t>ofertado (**)</t>
  </si>
  <si>
    <t>Materiales Correctivo + Modificativo (.c)</t>
  </si>
  <si>
    <t xml:space="preserve"> (.c) Importes indicados para “Materiales Modificativo + Correctivo” no se pueden variar y deben sumarse a importe mantenimiento preventivo y mano de obra en “Total oferta”.</t>
  </si>
  <si>
    <t xml:space="preserve">Mantenimiento preventivo(.a) </t>
  </si>
  <si>
    <t>Mano de obra mantenimiento correctivo + modificativo (.b)</t>
  </si>
  <si>
    <t>Total mano de obra (.b)</t>
  </si>
  <si>
    <t>NOTA IMPORTANTE: 
ESTE ANEXO I  SE PRESENTARA EN FORMATO PDF
DEBERA ESTAR FIRMADO POR DECLARANTE(S)</t>
  </si>
  <si>
    <r>
      <t xml:space="preserve">NOTA IMPORTANTE: 
Este fichero de detalle de SAIS en Excel </t>
    </r>
    <r>
      <rPr>
        <sz val="11"/>
        <color rgb="FFFF0000"/>
        <rFont val="Calibri"/>
        <family val="2"/>
        <scheme val="minor"/>
      </rPr>
      <t>(ÚNICO FORMATO DISPONIBLE)</t>
    </r>
    <r>
      <rPr>
        <sz val="11"/>
        <rFont val="Calibri"/>
        <family val="2"/>
        <scheme val="minor"/>
      </rPr>
      <t xml:space="preserve"> se facilita como ayuda para la preparación de la oferta económica. Debe considerarse que, en todo caso, el </t>
    </r>
    <r>
      <rPr>
        <sz val="11"/>
        <color rgb="FFFF0000"/>
        <rFont val="Calibri"/>
        <family val="2"/>
        <scheme val="minor"/>
      </rPr>
      <t>ÚNICO CONTENIDO TÉCNICO VINCULANTE ES EL DEFINIDO EN EL PLIEGO DE CONDICIONES TÉCNICAS</t>
    </r>
    <r>
      <rPr>
        <sz val="11"/>
        <rFont val="Calibri"/>
        <family val="2"/>
        <scheme val="minor"/>
      </rPr>
      <t xml:space="preserve"> y el licitador debe verificar que los datos de equipos  de la oferta presentada correspondan exactamente con los detallados en Anexo I de Pliego de Condiciones Técnicas.</t>
    </r>
  </si>
  <si>
    <t xml:space="preserve">TOTAL OFERTA MANTENIMIENTO PREVENTIVO </t>
  </si>
  <si>
    <r>
      <t xml:space="preserve">(**)  El "Precio hora Mano de Obra ofertado" </t>
    </r>
    <r>
      <rPr>
        <b/>
        <sz val="10"/>
        <color theme="1"/>
        <rFont val="Calibri"/>
        <family val="2"/>
        <scheme val="minor"/>
      </rPr>
      <t xml:space="preserve">incluye gastos de desplazamiento. </t>
    </r>
    <r>
      <rPr>
        <sz val="10"/>
        <color theme="1"/>
        <rFont val="Calibri"/>
        <family val="2"/>
        <scheme val="minor"/>
      </rPr>
      <t>No podrá superar: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</si>
</sst>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[$-C0A]dd\-mmm\-yy;@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1"/>
      <name val="Calibri"/>
      <family val="2"/>
    </font>
    <font>
      <b/>
      <sz val="14"/>
      <color rgb="FFE36C0A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u/>
      <sz val="11"/>
      <color rgb="FF000000"/>
      <name val="Calibri"/>
      <family val="2"/>
    </font>
    <font>
      <b/>
      <sz val="9"/>
      <color rgb="FFFFFFFF"/>
      <name val="Calibri"/>
      <family val="2"/>
      <scheme val="minor"/>
    </font>
    <font>
      <b/>
      <sz val="11"/>
      <color rgb="FFE26B0A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548DD4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E36C0A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10"/>
      <color indexed="8"/>
      <name val="MS Sans Serif"/>
      <family val="2"/>
    </font>
    <font>
      <b/>
      <sz val="16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548235"/>
      </left>
      <right style="thick">
        <color rgb="FFFFFFFF"/>
      </right>
      <top style="thick">
        <color rgb="FF548235"/>
      </top>
      <bottom style="thick">
        <color rgb="FFFFFFFF"/>
      </bottom>
      <diagonal/>
    </border>
    <border>
      <left/>
      <right style="thick">
        <color rgb="FFFFFFFF"/>
      </right>
      <top style="thick">
        <color rgb="FF548235"/>
      </top>
      <bottom style="thick">
        <color rgb="FFFFFFFF"/>
      </bottom>
      <diagonal/>
    </border>
    <border>
      <left/>
      <right style="thick">
        <color rgb="FFFFFFFF"/>
      </right>
      <top style="thick">
        <color rgb="FF548235"/>
      </top>
      <bottom/>
      <diagonal/>
    </border>
    <border>
      <left/>
      <right style="thick">
        <color rgb="FFFFFFFF"/>
      </right>
      <top/>
      <bottom/>
      <diagonal/>
    </border>
    <border>
      <left style="thick">
        <color rgb="FF548235"/>
      </left>
      <right style="thick">
        <color rgb="FFFFFFFF"/>
      </right>
      <top/>
      <bottom/>
      <diagonal/>
    </border>
    <border>
      <left style="thick">
        <color rgb="FFF79646"/>
      </left>
      <right style="thick">
        <color rgb="FFF79646"/>
      </right>
      <top/>
      <bottom style="thick">
        <color rgb="FFF79646"/>
      </bottom>
      <diagonal/>
    </border>
    <border>
      <left style="thick">
        <color rgb="FFF79646"/>
      </left>
      <right style="thick">
        <color rgb="FFF79646"/>
      </right>
      <top/>
      <bottom/>
      <diagonal/>
    </border>
    <border>
      <left/>
      <right style="thick">
        <color rgb="FFF79646"/>
      </right>
      <top style="thick">
        <color rgb="FFF79646"/>
      </top>
      <bottom style="thick">
        <color rgb="FFF79646"/>
      </bottom>
      <diagonal/>
    </border>
    <border>
      <left/>
      <right style="thick">
        <color rgb="FFF79646"/>
      </right>
      <top/>
      <bottom style="thick">
        <color rgb="FFF79646"/>
      </bottom>
      <diagonal/>
    </border>
    <border>
      <left style="thick">
        <color rgb="FFF79646"/>
      </left>
      <right/>
      <top style="thick">
        <color rgb="FFF79646"/>
      </top>
      <bottom style="thick">
        <color rgb="FFF79646"/>
      </bottom>
      <diagonal/>
    </border>
    <border>
      <left style="thick">
        <color rgb="FFFFFFFF"/>
      </left>
      <right/>
      <top style="thick">
        <color rgb="FF548235"/>
      </top>
      <bottom style="thick">
        <color rgb="FFFFFFFF"/>
      </bottom>
      <diagonal/>
    </border>
    <border>
      <left style="thick">
        <color rgb="FFFFFFFF"/>
      </left>
      <right style="thick">
        <color rgb="FF548235"/>
      </right>
      <top style="thick">
        <color rgb="FF548235"/>
      </top>
      <bottom/>
      <diagonal/>
    </border>
    <border>
      <left style="thick">
        <color rgb="FFFFFFFF"/>
      </left>
      <right style="thick">
        <color rgb="FF548235"/>
      </right>
      <top/>
      <bottom style="thick">
        <color rgb="FFF79646"/>
      </bottom>
      <diagonal/>
    </border>
    <border>
      <left style="thick">
        <color rgb="FFF79646"/>
      </left>
      <right style="thick">
        <color rgb="FFF79646"/>
      </right>
      <top style="thick">
        <color rgb="FFF79646"/>
      </top>
      <bottom/>
      <diagonal/>
    </border>
    <border>
      <left style="medium">
        <color rgb="FFF79646"/>
      </left>
      <right style="medium">
        <color rgb="FFF79646"/>
      </right>
      <top/>
      <bottom style="medium">
        <color rgb="FFF79646"/>
      </bottom>
      <diagonal/>
    </border>
    <border>
      <left style="medium">
        <color rgb="FFF79646"/>
      </left>
      <right style="medium">
        <color rgb="FFF79646"/>
      </right>
      <top/>
      <bottom/>
      <diagonal/>
    </border>
    <border>
      <left/>
      <right style="medium">
        <color rgb="FFF79646"/>
      </right>
      <top/>
      <bottom style="medium">
        <color rgb="FFF79646"/>
      </bottom>
      <diagonal/>
    </border>
    <border>
      <left/>
      <right style="medium">
        <color rgb="FFF79646"/>
      </right>
      <top/>
      <bottom/>
      <diagonal/>
    </border>
    <border>
      <left style="medium">
        <color rgb="FFF79646"/>
      </left>
      <right style="medium">
        <color rgb="FFF79646"/>
      </right>
      <top style="medium">
        <color rgb="FFF79646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rgb="FF548235"/>
      </left>
      <right style="thick">
        <color rgb="FFFFFFFF"/>
      </right>
      <top style="thick">
        <color rgb="FF548235"/>
      </top>
      <bottom/>
      <diagonal/>
    </border>
    <border>
      <left style="thick">
        <color rgb="FF548235"/>
      </left>
      <right style="thick">
        <color rgb="FFFFFFFF"/>
      </right>
      <top/>
      <bottom style="thick">
        <color rgb="FFF79646"/>
      </bottom>
      <diagonal/>
    </border>
    <border>
      <left/>
      <right style="thick">
        <color rgb="FFFFFFFF"/>
      </right>
      <top/>
      <bottom style="thick">
        <color rgb="FFF79646"/>
      </bottom>
      <diagonal/>
    </border>
    <border>
      <left/>
      <right style="thick">
        <color rgb="FF548235"/>
      </right>
      <top style="thick">
        <color rgb="FF548235"/>
      </top>
      <bottom/>
      <diagonal/>
    </border>
    <border>
      <left/>
      <right style="thick">
        <color rgb="FF548235"/>
      </right>
      <top/>
      <bottom/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79646"/>
      </left>
      <right/>
      <top/>
      <bottom style="thick">
        <color rgb="FFF79646"/>
      </bottom>
      <diagonal/>
    </border>
    <border>
      <left style="thick">
        <color rgb="FFFFFFFF"/>
      </left>
      <right style="thick">
        <color rgb="FFFFFFFF"/>
      </right>
      <top style="thick">
        <color rgb="FF548235"/>
      </top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 style="thick">
        <color rgb="FFF79646"/>
      </bottom>
      <diagonal/>
    </border>
    <border>
      <left style="thick">
        <color rgb="FFFFFFFF"/>
      </left>
      <right/>
      <top style="thick">
        <color rgb="FF548235"/>
      </top>
      <bottom/>
      <diagonal/>
    </border>
    <border>
      <left style="thick">
        <color rgb="FFFFFFFF"/>
      </left>
      <right/>
      <top/>
      <bottom/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 style="medium">
        <color rgb="FFF79646"/>
      </left>
      <right/>
      <top/>
      <bottom style="medium">
        <color rgb="FFF79646"/>
      </bottom>
      <diagonal/>
    </border>
    <border>
      <left/>
      <right/>
      <top/>
      <bottom style="medium">
        <color rgb="FFF79646"/>
      </bottom>
      <diagonal/>
    </border>
  </borders>
  <cellStyleXfs count="3">
    <xf numFmtId="0" fontId="0" fillId="0" borderId="0"/>
    <xf numFmtId="44" fontId="26" fillId="0" borderId="0" applyFont="0" applyFill="0" applyBorder="0" applyAlignment="0" applyProtection="0"/>
    <xf numFmtId="165" fontId="29" fillId="0" borderId="0"/>
  </cellStyleXfs>
  <cellXfs count="113">
    <xf numFmtId="0" fontId="0" fillId="0" borderId="0" xfId="0"/>
    <xf numFmtId="0" fontId="2" fillId="0" borderId="0" xfId="0" applyFont="1" applyFill="1" applyBorder="1" applyAlignment="1" applyProtection="1">
      <alignment vertical="top" wrapText="1"/>
    </xf>
    <xf numFmtId="0" fontId="0" fillId="0" borderId="0" xfId="0" applyFont="1" applyProtection="1"/>
    <xf numFmtId="0" fontId="1" fillId="0" borderId="0" xfId="0" applyFont="1" applyProtection="1"/>
    <xf numFmtId="0" fontId="0" fillId="0" borderId="0" xfId="0" applyFont="1" applyAlignment="1" applyProtection="1">
      <alignment horizontal="left" vertical="center"/>
    </xf>
    <xf numFmtId="0" fontId="5" fillId="0" borderId="0" xfId="0" applyFont="1" applyProtection="1"/>
    <xf numFmtId="0" fontId="32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vertical="center"/>
    </xf>
    <xf numFmtId="0" fontId="8" fillId="0" borderId="2" xfId="0" applyFont="1" applyFill="1" applyBorder="1" applyAlignment="1" applyProtection="1">
      <alignment horizontal="left" vertical="center"/>
    </xf>
    <xf numFmtId="0" fontId="8" fillId="0" borderId="2" xfId="0" applyFont="1" applyFill="1" applyBorder="1" applyAlignment="1" applyProtection="1">
      <alignment horizontal="left" vertical="center" wrapText="1"/>
    </xf>
    <xf numFmtId="164" fontId="8" fillId="0" borderId="2" xfId="1" applyNumberFormat="1" applyFont="1" applyFill="1" applyBorder="1" applyAlignment="1" applyProtection="1">
      <alignment vertical="center"/>
    </xf>
    <xf numFmtId="49" fontId="8" fillId="0" borderId="2" xfId="0" applyNumberFormat="1" applyFont="1" applyFill="1" applyBorder="1" applyAlignment="1" applyProtection="1">
      <alignment horizontal="left" vertical="center"/>
    </xf>
    <xf numFmtId="0" fontId="4" fillId="0" borderId="0" xfId="0" applyFont="1" applyProtection="1"/>
    <xf numFmtId="0" fontId="8" fillId="0" borderId="4" xfId="0" applyFont="1" applyFill="1" applyBorder="1" applyAlignment="1" applyProtection="1">
      <alignment vertical="center"/>
    </xf>
    <xf numFmtId="165" fontId="8" fillId="0" borderId="2" xfId="2" applyFont="1" applyFill="1" applyBorder="1" applyAlignment="1" applyProtection="1">
      <alignment horizontal="left" vertical="center" wrapText="1"/>
    </xf>
    <xf numFmtId="165" fontId="8" fillId="0" borderId="2" xfId="0" applyNumberFormat="1" applyFont="1" applyFill="1" applyBorder="1" applyAlignment="1" applyProtection="1">
      <alignment horizontal="left" vertical="center"/>
    </xf>
    <xf numFmtId="0" fontId="0" fillId="2" borderId="0" xfId="0" applyFont="1" applyFill="1" applyProtection="1"/>
    <xf numFmtId="0" fontId="8" fillId="0" borderId="2" xfId="0" applyFont="1" applyFill="1" applyBorder="1" applyAlignment="1" applyProtection="1">
      <alignment vertical="center" wrapText="1"/>
    </xf>
    <xf numFmtId="0" fontId="8" fillId="0" borderId="1" xfId="0" applyFont="1" applyFill="1" applyBorder="1" applyAlignment="1" applyProtection="1">
      <alignment vertical="center"/>
    </xf>
    <xf numFmtId="0" fontId="8" fillId="0" borderId="3" xfId="0" applyFont="1" applyFill="1" applyBorder="1" applyAlignment="1" applyProtection="1">
      <alignment horizontal="left" vertical="center"/>
    </xf>
    <xf numFmtId="0" fontId="28" fillId="0" borderId="3" xfId="0" applyFont="1" applyFill="1" applyBorder="1" applyAlignment="1" applyProtection="1">
      <alignment horizontal="left" vertical="center"/>
    </xf>
    <xf numFmtId="164" fontId="28" fillId="0" borderId="2" xfId="1" applyNumberFormat="1" applyFont="1" applyFill="1" applyBorder="1" applyAlignment="1" applyProtection="1">
      <alignment vertical="center"/>
    </xf>
    <xf numFmtId="0" fontId="0" fillId="0" borderId="0" xfId="0" applyAlignment="1" applyProtection="1">
      <alignment horizontal="right"/>
    </xf>
    <xf numFmtId="0" fontId="31" fillId="0" borderId="0" xfId="0" applyFont="1" applyBorder="1" applyAlignment="1" applyProtection="1"/>
    <xf numFmtId="0" fontId="0" fillId="0" borderId="0" xfId="0" applyFont="1" applyBorder="1" applyProtection="1"/>
    <xf numFmtId="164" fontId="8" fillId="0" borderId="2" xfId="1" applyNumberFormat="1" applyFont="1" applyFill="1" applyBorder="1" applyAlignment="1" applyProtection="1">
      <alignment vertical="center"/>
      <protection locked="0"/>
    </xf>
    <xf numFmtId="0" fontId="0" fillId="0" borderId="0" xfId="0" applyProtection="1"/>
    <xf numFmtId="0" fontId="3" fillId="0" borderId="0" xfId="0" applyFont="1" applyProtection="1"/>
    <xf numFmtId="0" fontId="22" fillId="0" borderId="0" xfId="0" applyFont="1" applyProtection="1"/>
    <xf numFmtId="0" fontId="23" fillId="0" borderId="0" xfId="0" applyFont="1" applyAlignment="1" applyProtection="1">
      <alignment horizontal="right" vertical="center"/>
    </xf>
    <xf numFmtId="0" fontId="23" fillId="0" borderId="0" xfId="0" applyFont="1" applyAlignment="1" applyProtection="1">
      <alignment horizontal="right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left" vertical="top"/>
    </xf>
    <xf numFmtId="0" fontId="7" fillId="4" borderId="27" xfId="0" applyFont="1" applyFill="1" applyBorder="1" applyAlignment="1" applyProtection="1">
      <alignment horizontal="center" vertical="center" wrapText="1"/>
    </xf>
    <xf numFmtId="0" fontId="15" fillId="4" borderId="30" xfId="0" applyFont="1" applyFill="1" applyBorder="1" applyAlignment="1" applyProtection="1">
      <alignment horizontal="center" vertical="center" wrapText="1"/>
    </xf>
    <xf numFmtId="0" fontId="20" fillId="0" borderId="31" xfId="0" applyFont="1" applyBorder="1" applyAlignment="1" applyProtection="1">
      <alignment horizontal="center" vertical="center"/>
    </xf>
    <xf numFmtId="0" fontId="20" fillId="0" borderId="10" xfId="0" applyFont="1" applyBorder="1" applyAlignment="1" applyProtection="1">
      <alignment horizontal="left" vertical="center" wrapText="1"/>
    </xf>
    <xf numFmtId="4" fontId="20" fillId="0" borderId="13" xfId="0" applyNumberFormat="1" applyFont="1" applyBorder="1" applyAlignment="1" applyProtection="1">
      <alignment horizontal="right" vertical="center" wrapText="1" indent="2"/>
    </xf>
    <xf numFmtId="0" fontId="25" fillId="0" borderId="0" xfId="0" applyFont="1" applyAlignment="1" applyProtection="1"/>
    <xf numFmtId="0" fontId="1" fillId="0" borderId="0" xfId="0" applyFont="1" applyAlignment="1" applyProtection="1">
      <alignment vertical="top"/>
    </xf>
    <xf numFmtId="0" fontId="12" fillId="0" borderId="0" xfId="0" applyFont="1" applyAlignment="1" applyProtection="1">
      <alignment horizontal="justify" vertical="top"/>
    </xf>
    <xf numFmtId="0" fontId="0" fillId="0" borderId="0" xfId="0" applyAlignment="1" applyProtection="1">
      <alignment wrapText="1"/>
    </xf>
    <xf numFmtId="0" fontId="15" fillId="4" borderId="5" xfId="0" applyFont="1" applyFill="1" applyBorder="1" applyAlignment="1" applyProtection="1">
      <alignment horizontal="center" vertical="center" wrapText="1"/>
    </xf>
    <xf numFmtId="0" fontId="15" fillId="4" borderId="6" xfId="0" applyFont="1" applyFill="1" applyBorder="1" applyAlignment="1" applyProtection="1">
      <alignment horizontal="center" vertical="center" wrapText="1"/>
    </xf>
    <xf numFmtId="0" fontId="15" fillId="4" borderId="15" xfId="0" applyFont="1" applyFill="1" applyBorder="1" applyAlignment="1" applyProtection="1">
      <alignment vertical="center" wrapText="1"/>
    </xf>
    <xf numFmtId="0" fontId="15" fillId="4" borderId="7" xfId="0" applyFont="1" applyFill="1" applyBorder="1" applyAlignment="1" applyProtection="1">
      <alignment horizontal="center" vertical="center" wrapText="1"/>
    </xf>
    <xf numFmtId="0" fontId="15" fillId="4" borderId="9" xfId="0" applyFont="1" applyFill="1" applyBorder="1" applyAlignment="1" applyProtection="1">
      <alignment horizontal="center"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0" fontId="16" fillId="0" borderId="11" xfId="0" applyFont="1" applyBorder="1" applyAlignment="1" applyProtection="1">
      <alignment vertical="center" textRotation="90" wrapText="1"/>
    </xf>
    <xf numFmtId="0" fontId="6" fillId="0" borderId="12" xfId="0" applyFont="1" applyBorder="1" applyAlignment="1" applyProtection="1">
      <alignment horizontal="left" vertical="center" wrapText="1"/>
    </xf>
    <xf numFmtId="4" fontId="6" fillId="0" borderId="12" xfId="0" applyNumberFormat="1" applyFont="1" applyBorder="1" applyAlignment="1" applyProtection="1">
      <alignment horizontal="right" vertical="center" wrapText="1" indent="1"/>
    </xf>
    <xf numFmtId="4" fontId="3" fillId="0" borderId="12" xfId="0" applyNumberFormat="1" applyFont="1" applyBorder="1" applyAlignment="1" applyProtection="1">
      <alignment horizontal="right" vertical="center" wrapText="1" indent="1"/>
    </xf>
    <xf numFmtId="0" fontId="6" fillId="0" borderId="0" xfId="0" applyFont="1" applyFill="1" applyBorder="1" applyAlignment="1" applyProtection="1">
      <alignment horizontal="center" vertical="center" wrapText="1"/>
    </xf>
    <xf numFmtId="0" fontId="17" fillId="0" borderId="13" xfId="0" applyFont="1" applyBorder="1" applyAlignment="1" applyProtection="1">
      <alignment horizontal="left" vertical="center" wrapText="1"/>
    </xf>
    <xf numFmtId="4" fontId="6" fillId="0" borderId="13" xfId="0" applyNumberFormat="1" applyFont="1" applyBorder="1" applyAlignment="1" applyProtection="1">
      <alignment horizontal="right" vertical="center" wrapText="1" indent="1"/>
    </xf>
    <xf numFmtId="4" fontId="18" fillId="0" borderId="13" xfId="0" applyNumberFormat="1" applyFont="1" applyBorder="1" applyAlignment="1" applyProtection="1">
      <alignment horizontal="right" vertical="center" wrapText="1" indent="1"/>
    </xf>
    <xf numFmtId="4" fontId="20" fillId="0" borderId="13" xfId="0" applyNumberFormat="1" applyFont="1" applyBorder="1" applyAlignment="1" applyProtection="1">
      <alignment horizontal="right" vertical="center" wrapText="1" indent="1"/>
    </xf>
    <xf numFmtId="0" fontId="17" fillId="0" borderId="22" xfId="0" applyFont="1" applyBorder="1" applyAlignment="1" applyProtection="1">
      <alignment horizontal="center" vertical="center" wrapText="1"/>
    </xf>
    <xf numFmtId="0" fontId="17" fillId="0" borderId="21" xfId="0" applyFont="1" applyBorder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4" fontId="6" fillId="0" borderId="21" xfId="0" applyNumberFormat="1" applyFont="1" applyBorder="1" applyAlignment="1" applyProtection="1">
      <alignment horizontal="right" vertical="center" wrapText="1" indent="1"/>
    </xf>
    <xf numFmtId="0" fontId="3" fillId="0" borderId="0" xfId="0" applyFont="1" applyAlignment="1" applyProtection="1"/>
    <xf numFmtId="0" fontId="33" fillId="0" borderId="0" xfId="0" applyFont="1" applyAlignment="1" applyProtection="1"/>
    <xf numFmtId="0" fontId="0" fillId="0" borderId="0" xfId="0" applyAlignment="1" applyProtection="1"/>
    <xf numFmtId="0" fontId="33" fillId="0" borderId="0" xfId="0" applyFont="1" applyProtection="1"/>
    <xf numFmtId="0" fontId="0" fillId="0" borderId="24" xfId="0" applyFill="1" applyBorder="1" applyAlignment="1" applyProtection="1">
      <alignment horizontal="left" vertical="top" shrinkToFit="1"/>
      <protection locked="0"/>
    </xf>
    <xf numFmtId="4" fontId="3" fillId="3" borderId="21" xfId="0" applyNumberFormat="1" applyFont="1" applyFill="1" applyBorder="1" applyAlignment="1" applyProtection="1">
      <alignment horizontal="right" vertical="center" wrapText="1" indent="1"/>
      <protection locked="0"/>
    </xf>
    <xf numFmtId="0" fontId="0" fillId="0" borderId="24" xfId="0" applyBorder="1" applyAlignment="1" applyProtection="1">
      <alignment horizontal="center" shrinkToFit="1"/>
      <protection locked="0"/>
    </xf>
    <xf numFmtId="0" fontId="20" fillId="5" borderId="39" xfId="0" applyFont="1" applyFill="1" applyBorder="1" applyAlignment="1" applyProtection="1">
      <alignment horizontal="center" vertical="center"/>
    </xf>
    <xf numFmtId="0" fontId="20" fillId="5" borderId="40" xfId="0" applyFont="1" applyFill="1" applyBorder="1" applyAlignment="1" applyProtection="1">
      <alignment horizontal="center" vertical="center"/>
    </xf>
    <xf numFmtId="0" fontId="30" fillId="0" borderId="0" xfId="0" applyFont="1" applyAlignment="1" applyProtection="1">
      <alignment horizontal="center" vertical="top" wrapText="1"/>
    </xf>
    <xf numFmtId="0" fontId="0" fillId="0" borderId="24" xfId="0" applyFont="1" applyFill="1" applyBorder="1" applyAlignment="1" applyProtection="1">
      <alignment horizontal="center" vertical="top" shrinkToFit="1"/>
      <protection locked="0"/>
    </xf>
    <xf numFmtId="0" fontId="0" fillId="0" borderId="0" xfId="0" applyAlignment="1" applyProtection="1">
      <alignment horizontal="center" vertical="top"/>
    </xf>
    <xf numFmtId="0" fontId="1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4" fontId="0" fillId="3" borderId="0" xfId="0" applyNumberFormat="1" applyFill="1" applyAlignment="1" applyProtection="1">
      <alignment horizontal="center" vertical="top" shrinkToFit="1"/>
    </xf>
    <xf numFmtId="0" fontId="0" fillId="3" borderId="0" xfId="0" applyFill="1" applyAlignment="1" applyProtection="1">
      <alignment horizontal="center" vertical="top" shrinkToFit="1"/>
    </xf>
    <xf numFmtId="0" fontId="12" fillId="0" borderId="0" xfId="0" applyFont="1" applyAlignment="1" applyProtection="1">
      <alignment horizontal="left" vertical="top" wrapText="1"/>
    </xf>
    <xf numFmtId="0" fontId="12" fillId="0" borderId="0" xfId="0" applyFont="1" applyAlignment="1" applyProtection="1">
      <alignment horizontal="left" vertical="top"/>
    </xf>
    <xf numFmtId="0" fontId="13" fillId="0" borderId="0" xfId="0" applyFont="1" applyAlignment="1" applyProtection="1">
      <alignment horizontal="left" vertical="top" wrapText="1"/>
    </xf>
    <xf numFmtId="0" fontId="0" fillId="0" borderId="24" xfId="0" applyFill="1" applyBorder="1" applyAlignment="1" applyProtection="1">
      <alignment horizontal="center" shrinkToFit="1"/>
      <protection locked="0"/>
    </xf>
    <xf numFmtId="0" fontId="9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 wrapText="1"/>
    </xf>
    <xf numFmtId="0" fontId="0" fillId="0" borderId="24" xfId="0" applyFill="1" applyBorder="1" applyAlignment="1" applyProtection="1">
      <alignment horizontal="center" vertical="top" shrinkToFit="1"/>
      <protection locked="0"/>
    </xf>
    <xf numFmtId="0" fontId="15" fillId="4" borderId="25" xfId="0" applyFont="1" applyFill="1" applyBorder="1" applyAlignment="1" applyProtection="1">
      <alignment horizontal="center" vertical="center" wrapText="1"/>
    </xf>
    <xf numFmtId="0" fontId="15" fillId="4" borderId="9" xfId="0" applyFont="1" applyFill="1" applyBorder="1" applyAlignment="1" applyProtection="1">
      <alignment horizontal="center" vertical="center" wrapText="1"/>
    </xf>
    <xf numFmtId="0" fontId="15" fillId="4" borderId="26" xfId="0" applyFont="1" applyFill="1" applyBorder="1" applyAlignment="1" applyProtection="1">
      <alignment horizontal="center" vertical="center" wrapText="1"/>
    </xf>
    <xf numFmtId="0" fontId="15" fillId="4" borderId="32" xfId="0" applyFont="1" applyFill="1" applyBorder="1" applyAlignment="1" applyProtection="1">
      <alignment horizontal="center" vertical="center" wrapText="1"/>
    </xf>
    <xf numFmtId="0" fontId="15" fillId="4" borderId="33" xfId="0" applyFont="1" applyFill="1" applyBorder="1" applyAlignment="1" applyProtection="1">
      <alignment horizontal="center" vertical="center" wrapText="1"/>
    </xf>
    <xf numFmtId="0" fontId="15" fillId="4" borderId="34" xfId="0" applyFont="1" applyFill="1" applyBorder="1" applyAlignment="1" applyProtection="1">
      <alignment horizontal="center" vertical="center" wrapText="1"/>
    </xf>
    <xf numFmtId="0" fontId="15" fillId="4" borderId="35" xfId="0" applyFont="1" applyFill="1" applyBorder="1" applyAlignment="1" applyProtection="1">
      <alignment horizontal="center" vertical="center" wrapText="1"/>
    </xf>
    <xf numFmtId="0" fontId="15" fillId="4" borderId="7" xfId="0" applyFont="1" applyFill="1" applyBorder="1" applyAlignment="1" applyProtection="1">
      <alignment horizontal="center" vertical="center" wrapText="1"/>
    </xf>
    <xf numFmtId="0" fontId="15" fillId="4" borderId="37" xfId="0" applyFont="1" applyFill="1" applyBorder="1" applyAlignment="1" applyProtection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</xf>
    <xf numFmtId="0" fontId="15" fillId="4" borderId="28" xfId="0" applyFont="1" applyFill="1" applyBorder="1" applyAlignment="1" applyProtection="1">
      <alignment horizontal="center" vertical="center" wrapText="1"/>
    </xf>
    <xf numFmtId="0" fontId="15" fillId="4" borderId="36" xfId="0" applyFont="1" applyFill="1" applyBorder="1" applyAlignment="1" applyProtection="1">
      <alignment horizontal="center" vertical="center" wrapText="1"/>
    </xf>
    <xf numFmtId="0" fontId="15" fillId="4" borderId="29" xfId="0" applyFont="1" applyFill="1" applyBorder="1" applyAlignment="1" applyProtection="1">
      <alignment horizontal="center" vertical="center" wrapText="1"/>
    </xf>
    <xf numFmtId="4" fontId="20" fillId="0" borderId="31" xfId="0" applyNumberFormat="1" applyFont="1" applyBorder="1" applyAlignment="1" applyProtection="1">
      <alignment horizontal="center" vertical="center" wrapText="1"/>
    </xf>
    <xf numFmtId="4" fontId="20" fillId="0" borderId="13" xfId="0" applyNumberFormat="1" applyFont="1" applyBorder="1" applyAlignment="1" applyProtection="1">
      <alignment horizontal="center" vertical="center" wrapText="1"/>
    </xf>
    <xf numFmtId="0" fontId="17" fillId="0" borderId="23" xfId="0" applyFont="1" applyBorder="1" applyAlignment="1" applyProtection="1">
      <alignment horizontal="center" vertical="center" wrapText="1"/>
    </xf>
    <xf numFmtId="0" fontId="17" fillId="0" borderId="20" xfId="0" applyFont="1" applyBorder="1" applyAlignment="1" applyProtection="1">
      <alignment horizontal="center" vertical="center" wrapText="1"/>
    </xf>
    <xf numFmtId="0" fontId="17" fillId="0" borderId="19" xfId="0" applyFont="1" applyBorder="1" applyAlignment="1" applyProtection="1">
      <alignment horizontal="center" vertical="center" wrapText="1"/>
    </xf>
    <xf numFmtId="0" fontId="15" fillId="4" borderId="16" xfId="0" applyFont="1" applyFill="1" applyBorder="1" applyAlignment="1" applyProtection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</xf>
    <xf numFmtId="0" fontId="16" fillId="0" borderId="18" xfId="0" applyFont="1" applyBorder="1" applyAlignment="1" applyProtection="1">
      <alignment horizontal="center" vertical="center" textRotation="90" wrapText="1"/>
    </xf>
    <xf numFmtId="0" fontId="16" fillId="0" borderId="10" xfId="0" applyFont="1" applyBorder="1" applyAlignment="1" applyProtection="1">
      <alignment horizontal="center" vertical="center" textRotation="90" wrapText="1"/>
    </xf>
    <xf numFmtId="0" fontId="19" fillId="0" borderId="14" xfId="0" applyFont="1" applyBorder="1" applyAlignment="1" applyProtection="1">
      <alignment horizontal="center" vertical="center"/>
    </xf>
    <xf numFmtId="0" fontId="19" fillId="0" borderId="12" xfId="0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top" wrapText="1"/>
    </xf>
    <xf numFmtId="0" fontId="2" fillId="0" borderId="3" xfId="0" applyFont="1" applyFill="1" applyBorder="1" applyAlignment="1" applyProtection="1">
      <alignment horizontal="left" vertical="top" wrapText="1"/>
    </xf>
    <xf numFmtId="0" fontId="2" fillId="0" borderId="4" xfId="0" applyFont="1" applyFill="1" applyBorder="1" applyAlignment="1" applyProtection="1">
      <alignment horizontal="left" vertical="top" wrapText="1"/>
    </xf>
  </cellXfs>
  <cellStyles count="3">
    <cellStyle name="Moneda" xfId="1" builtinId="4"/>
    <cellStyle name="Normal" xfId="0" builtinId="0"/>
    <cellStyle name="Normal_Hoja1" xfId="2" xr:uid="{6F5B0F2D-F595-4722-AA91-2E8293950463}"/>
  </cellStyles>
  <dxfs count="0"/>
  <tableStyles count="0" defaultTableStyle="TableStyleMedium2" defaultPivotStyle="PivotStyleLight16"/>
  <colors>
    <mruColors>
      <color rgb="FFFFFF99"/>
      <color rgb="FFE36C0A"/>
      <color rgb="FFD9E1F2"/>
      <color rgb="FFEBF1DE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2</xdr:col>
      <xdr:colOff>123825</xdr:colOff>
      <xdr:row>7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326B15-5A6A-4F1A-9C20-015F7035A1F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12" t="20000" r="15050" b="18823"/>
        <a:stretch>
          <a:fillRect/>
        </a:stretch>
      </xdr:blipFill>
      <xdr:spPr bwMode="auto">
        <a:xfrm>
          <a:off x="0" y="0"/>
          <a:ext cx="1438275" cy="809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8545C-08F9-4D9B-8DEB-F81529AB6370}">
  <sheetPr>
    <pageSetUpPr fitToPage="1"/>
  </sheetPr>
  <dimension ref="A2:J69"/>
  <sheetViews>
    <sheetView tabSelected="1" workbookViewId="0">
      <pane ySplit="16" topLeftCell="A17" activePane="bottomLeft" state="frozen"/>
      <selection pane="bottomLeft" activeCell="C69" sqref="C69:G69"/>
    </sheetView>
  </sheetViews>
  <sheetFormatPr baseColWidth="10" defaultRowHeight="15" x14ac:dyDescent="0.25"/>
  <cols>
    <col min="1" max="1" width="8.28515625" style="27" customWidth="1"/>
    <col min="2" max="2" width="11.42578125" style="27"/>
    <col min="3" max="3" width="17.85546875" style="27" customWidth="1"/>
    <col min="4" max="7" width="12.7109375" style="27" customWidth="1"/>
    <col min="8" max="9" width="11.42578125" style="27"/>
    <col min="10" max="10" width="1.7109375" style="27" customWidth="1"/>
    <col min="11" max="16384" width="11.42578125" style="27"/>
  </cols>
  <sheetData>
    <row r="2" spans="1:10" ht="75" customHeight="1" x14ac:dyDescent="0.25">
      <c r="A2" s="72" t="s">
        <v>248</v>
      </c>
      <c r="B2" s="72"/>
      <c r="C2" s="72"/>
      <c r="D2" s="72"/>
      <c r="E2" s="72"/>
      <c r="F2" s="72"/>
      <c r="G2" s="72"/>
      <c r="H2" s="72"/>
      <c r="I2" s="72"/>
    </row>
    <row r="5" spans="1:10" x14ac:dyDescent="0.25">
      <c r="D5" s="28"/>
      <c r="E5" s="28"/>
      <c r="F5" s="29"/>
      <c r="G5" s="29"/>
      <c r="H5" s="29"/>
      <c r="I5" s="30" t="s">
        <v>215</v>
      </c>
    </row>
    <row r="6" spans="1:10" x14ac:dyDescent="0.25">
      <c r="D6" s="28"/>
      <c r="E6" s="28"/>
      <c r="F6" s="29"/>
      <c r="G6" s="29"/>
      <c r="H6" s="29"/>
      <c r="I6" s="30" t="s">
        <v>216</v>
      </c>
    </row>
    <row r="7" spans="1:10" x14ac:dyDescent="0.25">
      <c r="D7" s="28"/>
      <c r="E7" s="28"/>
      <c r="F7" s="29"/>
      <c r="G7" s="29"/>
      <c r="H7" s="29"/>
      <c r="I7" s="31" t="s">
        <v>214</v>
      </c>
    </row>
    <row r="8" spans="1:10" ht="8.1" customHeight="1" x14ac:dyDescent="0.25"/>
    <row r="9" spans="1:10" ht="18.75" x14ac:dyDescent="0.3">
      <c r="A9" s="75" t="s">
        <v>0</v>
      </c>
      <c r="B9" s="75"/>
      <c r="C9" s="75"/>
      <c r="D9" s="75"/>
      <c r="E9" s="75"/>
      <c r="F9" s="75"/>
      <c r="G9" s="75"/>
      <c r="H9" s="75"/>
      <c r="I9" s="75"/>
    </row>
    <row r="10" spans="1:10" ht="8.1" customHeight="1" x14ac:dyDescent="0.25"/>
    <row r="11" spans="1:10" x14ac:dyDescent="0.25">
      <c r="A11" s="32" t="s">
        <v>19</v>
      </c>
      <c r="B11" s="73"/>
      <c r="C11" s="73"/>
      <c r="D11" s="73"/>
      <c r="E11" s="73"/>
      <c r="F11" s="73"/>
      <c r="G11" s="32" t="s">
        <v>20</v>
      </c>
      <c r="H11" s="32"/>
      <c r="I11" s="67"/>
      <c r="J11" s="32"/>
    </row>
    <row r="12" spans="1:10" x14ac:dyDescent="0.25">
      <c r="A12" s="83" t="s">
        <v>17</v>
      </c>
      <c r="B12" s="83"/>
      <c r="C12" s="83"/>
      <c r="D12" s="83"/>
      <c r="E12" s="83"/>
      <c r="F12" s="83"/>
      <c r="G12" s="83"/>
      <c r="H12" s="83"/>
      <c r="I12" s="33"/>
    </row>
    <row r="13" spans="1:10" x14ac:dyDescent="0.25">
      <c r="A13" s="32" t="s">
        <v>21</v>
      </c>
      <c r="B13" s="32"/>
      <c r="C13" s="32"/>
      <c r="D13" s="32"/>
      <c r="E13" s="85"/>
      <c r="F13" s="85"/>
      <c r="G13" s="85"/>
      <c r="H13" s="85"/>
      <c r="I13" s="85"/>
    </row>
    <row r="14" spans="1:10" x14ac:dyDescent="0.25">
      <c r="A14" s="83" t="s">
        <v>18</v>
      </c>
      <c r="B14" s="83"/>
      <c r="C14" s="83"/>
      <c r="D14" s="83"/>
      <c r="E14" s="83"/>
      <c r="F14" s="83"/>
      <c r="G14" s="83"/>
      <c r="H14" s="83"/>
      <c r="I14" s="32"/>
    </row>
    <row r="15" spans="1:10" x14ac:dyDescent="0.25">
      <c r="A15" s="32" t="s">
        <v>22</v>
      </c>
      <c r="B15" s="67"/>
      <c r="C15" s="74" t="s">
        <v>23</v>
      </c>
      <c r="D15" s="74"/>
      <c r="E15" s="82"/>
      <c r="F15" s="82"/>
      <c r="G15" s="82"/>
      <c r="H15" s="82"/>
      <c r="I15" s="82"/>
    </row>
    <row r="16" spans="1:10" x14ac:dyDescent="0.25">
      <c r="A16" s="32" t="s">
        <v>1</v>
      </c>
      <c r="B16" s="32"/>
      <c r="C16" s="32"/>
      <c r="D16" s="32"/>
      <c r="E16" s="32"/>
      <c r="F16" s="32"/>
      <c r="G16" s="32"/>
      <c r="H16" s="32"/>
      <c r="I16" s="32"/>
    </row>
    <row r="17" spans="1:10" ht="8.1" customHeight="1" x14ac:dyDescent="0.25">
      <c r="A17" s="32"/>
      <c r="B17" s="32"/>
      <c r="C17" s="32"/>
      <c r="D17" s="32"/>
      <c r="E17" s="32"/>
      <c r="F17" s="32"/>
      <c r="G17" s="32"/>
      <c r="H17" s="32"/>
      <c r="I17" s="32"/>
    </row>
    <row r="18" spans="1:10" ht="56.25" customHeight="1" x14ac:dyDescent="0.25">
      <c r="A18" s="84" t="s">
        <v>25</v>
      </c>
      <c r="B18" s="84"/>
      <c r="C18" s="84"/>
      <c r="D18" s="84"/>
      <c r="E18" s="84"/>
      <c r="F18" s="84"/>
      <c r="G18" s="84"/>
      <c r="H18" s="84"/>
      <c r="I18" s="32"/>
    </row>
    <row r="19" spans="1:10" ht="8.1" customHeight="1" x14ac:dyDescent="0.25">
      <c r="A19" s="32"/>
      <c r="B19" s="32"/>
      <c r="C19" s="32"/>
      <c r="D19" s="32"/>
      <c r="E19" s="32"/>
      <c r="F19" s="32"/>
      <c r="G19" s="32"/>
      <c r="H19" s="32"/>
      <c r="I19" s="32"/>
    </row>
    <row r="20" spans="1:10" x14ac:dyDescent="0.25">
      <c r="A20" s="32" t="s">
        <v>26</v>
      </c>
      <c r="B20" s="32"/>
      <c r="C20" s="32"/>
      <c r="D20" s="32"/>
      <c r="E20" s="32"/>
      <c r="F20" s="32"/>
      <c r="G20" s="32"/>
      <c r="H20" s="32"/>
      <c r="I20" s="32"/>
    </row>
    <row r="21" spans="1:10" x14ac:dyDescent="0.25">
      <c r="A21" s="32" t="s">
        <v>24</v>
      </c>
      <c r="B21" s="77" t="str">
        <f>+G49</f>
        <v>error ofertado</v>
      </c>
      <c r="C21" s="78"/>
      <c r="D21" s="32"/>
      <c r="E21" s="32"/>
      <c r="F21" s="32"/>
      <c r="G21" s="32"/>
      <c r="H21" s="32"/>
      <c r="I21" s="32"/>
    </row>
    <row r="22" spans="1:10" ht="15" customHeight="1" thickBot="1" x14ac:dyDescent="0.3">
      <c r="A22" s="32"/>
      <c r="B22" s="32"/>
      <c r="C22" s="32"/>
      <c r="D22" s="32"/>
      <c r="E22" s="32"/>
      <c r="F22" s="32"/>
      <c r="G22" s="32"/>
      <c r="H22" s="32"/>
      <c r="I22" s="32"/>
    </row>
    <row r="23" spans="1:10" ht="15" customHeight="1" thickTop="1" x14ac:dyDescent="0.25">
      <c r="A23" s="32"/>
      <c r="B23" s="86" t="s">
        <v>5</v>
      </c>
      <c r="C23" s="89" t="s">
        <v>6</v>
      </c>
      <c r="D23" s="89" t="s">
        <v>218</v>
      </c>
      <c r="E23" s="92" t="s">
        <v>220</v>
      </c>
      <c r="F23" s="93"/>
      <c r="G23" s="92" t="s">
        <v>221</v>
      </c>
      <c r="H23" s="96"/>
      <c r="I23" s="32"/>
      <c r="J23" s="32"/>
    </row>
    <row r="24" spans="1:10" ht="15" customHeight="1" thickBot="1" x14ac:dyDescent="0.3">
      <c r="A24" s="32"/>
      <c r="B24" s="87"/>
      <c r="C24" s="90"/>
      <c r="D24" s="90"/>
      <c r="E24" s="94"/>
      <c r="F24" s="95"/>
      <c r="G24" s="97" t="s">
        <v>222</v>
      </c>
      <c r="H24" s="98"/>
      <c r="I24" s="32"/>
      <c r="J24" s="32"/>
    </row>
    <row r="25" spans="1:10" ht="15" customHeight="1" thickTop="1" thickBot="1" x14ac:dyDescent="0.3">
      <c r="A25" s="32"/>
      <c r="B25" s="88"/>
      <c r="C25" s="91"/>
      <c r="D25" s="34" t="s">
        <v>219</v>
      </c>
      <c r="E25" s="35" t="s">
        <v>219</v>
      </c>
      <c r="F25" s="35" t="s">
        <v>219</v>
      </c>
      <c r="G25" s="97" t="s">
        <v>223</v>
      </c>
      <c r="H25" s="98"/>
      <c r="I25" s="32"/>
      <c r="J25" s="32"/>
    </row>
    <row r="26" spans="1:10" ht="30" customHeight="1" thickTop="1" thickBot="1" x14ac:dyDescent="0.3">
      <c r="A26" s="32"/>
      <c r="B26" s="36" t="s">
        <v>10</v>
      </c>
      <c r="C26" s="37" t="s">
        <v>224</v>
      </c>
      <c r="D26" s="38" t="str">
        <f>+$D$49</f>
        <v>error ofertado</v>
      </c>
      <c r="E26" s="38" t="str">
        <f>+$E$49</f>
        <v>error ofertado</v>
      </c>
      <c r="F26" s="38" t="str">
        <f>+$F$49</f>
        <v>error ofertado</v>
      </c>
      <c r="G26" s="99">
        <f>+IF(SUM(D26:F26)&gt;549259.68,"Error supera 549.259,68",+SUM(D26:F26))</f>
        <v>0</v>
      </c>
      <c r="H26" s="100"/>
      <c r="I26" s="32"/>
      <c r="J26" s="32"/>
    </row>
    <row r="27" spans="1:10" ht="15.75" thickTop="1" x14ac:dyDescent="0.25">
      <c r="A27" s="39"/>
      <c r="B27" s="32"/>
      <c r="C27" s="32"/>
      <c r="D27" s="32"/>
      <c r="E27" s="32"/>
      <c r="F27" s="32"/>
      <c r="G27" s="32"/>
      <c r="H27" s="32"/>
      <c r="I27" s="32"/>
    </row>
    <row r="28" spans="1:10" ht="8.1" customHeight="1" x14ac:dyDescent="0.25">
      <c r="A28" s="32"/>
      <c r="B28" s="32"/>
      <c r="C28" s="32"/>
      <c r="D28" s="32"/>
      <c r="E28" s="32"/>
      <c r="F28" s="32"/>
      <c r="G28" s="32"/>
      <c r="H28" s="32"/>
      <c r="I28" s="32"/>
    </row>
    <row r="29" spans="1:10" ht="30" customHeight="1" x14ac:dyDescent="0.25">
      <c r="A29" s="84" t="s">
        <v>225</v>
      </c>
      <c r="B29" s="84"/>
      <c r="C29" s="84"/>
      <c r="D29" s="84"/>
      <c r="E29" s="84"/>
      <c r="F29" s="84"/>
      <c r="G29" s="84"/>
      <c r="H29" s="84"/>
      <c r="I29" s="32"/>
    </row>
    <row r="30" spans="1:10" ht="30" customHeight="1" x14ac:dyDescent="0.25">
      <c r="A30" s="84" t="s">
        <v>217</v>
      </c>
      <c r="B30" s="84"/>
      <c r="C30" s="84"/>
      <c r="D30" s="84"/>
      <c r="E30" s="84"/>
      <c r="F30" s="84"/>
      <c r="G30" s="84"/>
      <c r="H30" s="84"/>
      <c r="I30" s="32"/>
    </row>
    <row r="31" spans="1:10" ht="27" customHeight="1" x14ac:dyDescent="0.25">
      <c r="A31" s="32"/>
      <c r="B31" s="32"/>
      <c r="C31" s="32"/>
      <c r="D31" s="32"/>
      <c r="E31" s="32"/>
      <c r="F31" s="32"/>
      <c r="G31" s="32"/>
      <c r="H31" s="32"/>
      <c r="I31" s="32"/>
    </row>
    <row r="32" spans="1:10" ht="15" customHeight="1" x14ac:dyDescent="0.25">
      <c r="A32" s="40" t="s">
        <v>2</v>
      </c>
      <c r="B32" s="32"/>
      <c r="C32" s="32"/>
      <c r="D32" s="32"/>
      <c r="E32" s="32"/>
      <c r="F32" s="32"/>
      <c r="G32" s="32"/>
      <c r="H32" s="32"/>
      <c r="I32" s="32"/>
    </row>
    <row r="33" spans="1:9" ht="8.1" customHeight="1" x14ac:dyDescent="0.25">
      <c r="A33" s="32"/>
      <c r="B33" s="32"/>
      <c r="C33" s="32"/>
      <c r="D33" s="32"/>
      <c r="E33" s="32"/>
      <c r="F33" s="32"/>
      <c r="G33" s="32"/>
      <c r="H33" s="32"/>
      <c r="I33" s="32"/>
    </row>
    <row r="34" spans="1:9" x14ac:dyDescent="0.25">
      <c r="A34" s="80" t="s">
        <v>3</v>
      </c>
      <c r="B34" s="80"/>
      <c r="C34" s="80"/>
      <c r="D34" s="80"/>
      <c r="E34" s="80"/>
      <c r="F34" s="80"/>
      <c r="G34" s="80"/>
      <c r="H34" s="80"/>
      <c r="I34" s="80"/>
    </row>
    <row r="35" spans="1:9" ht="8.1" customHeight="1" x14ac:dyDescent="0.25">
      <c r="A35" s="41"/>
      <c r="B35" s="32"/>
      <c r="C35" s="32"/>
      <c r="D35" s="32"/>
      <c r="E35" s="32"/>
      <c r="F35" s="32"/>
      <c r="G35" s="32"/>
      <c r="H35" s="32"/>
      <c r="I35" s="32"/>
    </row>
    <row r="36" spans="1:9" s="42" customFormat="1" ht="45" customHeight="1" x14ac:dyDescent="0.25">
      <c r="A36" s="81" t="s">
        <v>226</v>
      </c>
      <c r="B36" s="81"/>
      <c r="C36" s="81"/>
      <c r="D36" s="81"/>
      <c r="E36" s="81"/>
      <c r="F36" s="81"/>
      <c r="G36" s="81"/>
      <c r="H36" s="81"/>
      <c r="I36" s="81"/>
    </row>
    <row r="37" spans="1:9" ht="8.1" customHeight="1" x14ac:dyDescent="0.25">
      <c r="A37" s="41"/>
      <c r="B37" s="32"/>
      <c r="C37" s="32"/>
      <c r="D37" s="32"/>
      <c r="E37" s="32"/>
      <c r="F37" s="32"/>
      <c r="G37" s="32"/>
      <c r="H37" s="32"/>
      <c r="I37" s="32"/>
    </row>
    <row r="38" spans="1:9" ht="60" customHeight="1" x14ac:dyDescent="0.25">
      <c r="A38" s="79" t="s">
        <v>227</v>
      </c>
      <c r="B38" s="79"/>
      <c r="C38" s="79"/>
      <c r="D38" s="79"/>
      <c r="E38" s="79"/>
      <c r="F38" s="79"/>
      <c r="G38" s="79"/>
      <c r="H38" s="79"/>
      <c r="I38" s="79"/>
    </row>
    <row r="39" spans="1:9" ht="8.1" customHeight="1" x14ac:dyDescent="0.25">
      <c r="A39" s="41"/>
      <c r="B39" s="32"/>
      <c r="C39" s="32"/>
      <c r="D39" s="32"/>
      <c r="E39" s="32"/>
      <c r="F39" s="32"/>
      <c r="G39" s="32"/>
      <c r="H39" s="32"/>
      <c r="I39" s="32"/>
    </row>
    <row r="40" spans="1:9" ht="45" customHeight="1" x14ac:dyDescent="0.25">
      <c r="A40" s="79" t="s">
        <v>4</v>
      </c>
      <c r="B40" s="79"/>
      <c r="C40" s="79"/>
      <c r="D40" s="79"/>
      <c r="E40" s="79"/>
      <c r="F40" s="79"/>
      <c r="G40" s="79"/>
      <c r="H40" s="79"/>
      <c r="I40" s="79"/>
    </row>
    <row r="41" spans="1:9" ht="8.1" customHeight="1" x14ac:dyDescent="0.25">
      <c r="A41" s="41"/>
      <c r="B41" s="32"/>
      <c r="C41" s="32"/>
      <c r="D41" s="32"/>
      <c r="E41" s="32"/>
      <c r="F41" s="32"/>
      <c r="G41" s="32"/>
      <c r="H41" s="32"/>
      <c r="I41" s="32"/>
    </row>
    <row r="42" spans="1:9" ht="30" customHeight="1" x14ac:dyDescent="0.25">
      <c r="A42" s="79" t="s">
        <v>244</v>
      </c>
      <c r="B42" s="79"/>
      <c r="C42" s="79"/>
      <c r="D42" s="79"/>
      <c r="E42" s="79"/>
      <c r="F42" s="79"/>
      <c r="G42" s="79"/>
      <c r="H42" s="79"/>
      <c r="I42" s="79"/>
    </row>
    <row r="43" spans="1:9" ht="8.1" customHeight="1" thickBot="1" x14ac:dyDescent="0.3">
      <c r="A43" s="41"/>
      <c r="B43" s="32"/>
      <c r="C43" s="32"/>
      <c r="D43" s="32"/>
      <c r="E43" s="32"/>
      <c r="F43" s="32"/>
      <c r="G43" s="32"/>
      <c r="H43" s="32"/>
      <c r="I43" s="32"/>
    </row>
    <row r="44" spans="1:9" ht="16.5" customHeight="1" thickTop="1" thickBot="1" x14ac:dyDescent="0.3">
      <c r="B44" s="43" t="s">
        <v>5</v>
      </c>
      <c r="C44" s="44" t="s">
        <v>6</v>
      </c>
      <c r="D44" s="45" t="s">
        <v>228</v>
      </c>
      <c r="E44" s="46" t="s">
        <v>7</v>
      </c>
      <c r="F44" s="46" t="s">
        <v>7</v>
      </c>
      <c r="G44" s="104" t="s">
        <v>229</v>
      </c>
    </row>
    <row r="45" spans="1:9" ht="25.5" thickTop="1" thickBot="1" x14ac:dyDescent="0.3">
      <c r="B45" s="47" t="s">
        <v>10</v>
      </c>
      <c r="C45" s="48" t="s">
        <v>224</v>
      </c>
      <c r="D45" s="48"/>
      <c r="E45" s="48" t="s">
        <v>8</v>
      </c>
      <c r="F45" s="48" t="s">
        <v>9</v>
      </c>
      <c r="G45" s="105"/>
    </row>
    <row r="46" spans="1:9" ht="50.1" customHeight="1" thickTop="1" thickBot="1" x14ac:dyDescent="0.3">
      <c r="B46" s="49" t="s">
        <v>11</v>
      </c>
      <c r="C46" s="50" t="s">
        <v>245</v>
      </c>
      <c r="D46" s="51">
        <f>IF(+'PRECIOS mtto preventivo SAI-ABB'!E78&gt;113086.56,"ERROR supera 113.086,56 €",+'PRECIOS mtto preventivo SAI-ABB'!E78)</f>
        <v>0</v>
      </c>
      <c r="E46" s="51">
        <f>IF(+'PRECIOS mtto preventivo SAI-ABB'!F78&gt;113086.56,"ERROR supera 113.086,56 €",+'PRECIOS mtto preventivo SAI-ABB'!F78)</f>
        <v>0</v>
      </c>
      <c r="F46" s="51">
        <f>IF(+'PRECIOS mtto preventivo SAI-ABB'!G78&gt;113086.56,"ERROR supera 113.086,56 €",+'PRECIOS mtto preventivo SAI-ABB'!G78)</f>
        <v>0</v>
      </c>
      <c r="G46" s="52" t="str">
        <f>+IF(+SUM(D46:F46)&gt;0,+SUM(D46:F46),"Error importe ofertado")</f>
        <v>Error importe ofertado</v>
      </c>
      <c r="I46" s="53"/>
    </row>
    <row r="47" spans="1:9" ht="52.5" thickTop="1" thickBot="1" x14ac:dyDescent="0.3">
      <c r="B47" s="106" t="s">
        <v>12</v>
      </c>
      <c r="C47" s="54" t="s">
        <v>246</v>
      </c>
      <c r="D47" s="55" t="str">
        <f>+IF(OR($D$55&lt;=0,$D$56&lt;=0),"error precio mano obra no ofertado",IF(OR($D$55&gt;100,$D$56&gt;160),"error precio mano obra ofertado",+$E$55+$E$56))</f>
        <v>error precio mano obra no ofertado</v>
      </c>
      <c r="E47" s="55" t="str">
        <f>+IF(OR($D$55&lt;=0,$D$56&lt;=0),"error precio mano obra no ofertado",IF(OR($D$55&gt;100,$D$56&gt;160),"error precio mano obra ofertado",+$E$55+$E$56))</f>
        <v>error precio mano obra no ofertado</v>
      </c>
      <c r="F47" s="55" t="str">
        <f>+IF(OR($D$55&lt;=0,$D$56&lt;=0),"error precio mano obra no ofertado",IF(OR($D$55&gt;100,$D$56&gt;160),"error precio mano obra ofertado",+$E$55+$E$56))</f>
        <v>error precio mano obra no ofertado</v>
      </c>
      <c r="G47" s="52">
        <f>+SUM(D47:F47)</f>
        <v>0</v>
      </c>
    </row>
    <row r="48" spans="1:9" ht="39.75" thickTop="1" thickBot="1" x14ac:dyDescent="0.3">
      <c r="B48" s="107"/>
      <c r="C48" s="54" t="s">
        <v>243</v>
      </c>
      <c r="D48" s="56">
        <v>56560</v>
      </c>
      <c r="E48" s="56">
        <v>56560</v>
      </c>
      <c r="F48" s="56">
        <v>56560</v>
      </c>
      <c r="G48" s="56">
        <f>+SUM(D48:F48)</f>
        <v>169680</v>
      </c>
    </row>
    <row r="49" spans="2:9" ht="24.95" customHeight="1" thickTop="1" thickBot="1" x14ac:dyDescent="0.3">
      <c r="B49" s="108" t="s">
        <v>13</v>
      </c>
      <c r="C49" s="109"/>
      <c r="D49" s="57" t="str">
        <f>IF(SUM(D46:D48)&gt;D48,+SUM(D46:D48),"error ofertado")</f>
        <v>error ofertado</v>
      </c>
      <c r="E49" s="57" t="str">
        <f>IF(SUM(E46:E48)&gt;E48,+SUM(E46:E48),"error ofertado")</f>
        <v>error ofertado</v>
      </c>
      <c r="F49" s="57" t="str">
        <f>IF(SUM(F46:F48)&gt;F48,+SUM(F46:F48),"error ofertado")</f>
        <v>error ofertado</v>
      </c>
      <c r="G49" s="57" t="str">
        <f>IF(SUM(G46:G48)&gt;G48,+SUM(G46:G48),"error ofertado")</f>
        <v>error ofertado</v>
      </c>
    </row>
    <row r="50" spans="2:9" ht="15.75" thickTop="1" x14ac:dyDescent="0.25"/>
    <row r="51" spans="2:9" ht="15.75" thickBot="1" x14ac:dyDescent="0.3">
      <c r="B51" s="70" t="s">
        <v>14</v>
      </c>
      <c r="C51" s="71"/>
      <c r="D51" s="71"/>
      <c r="E51" s="71"/>
    </row>
    <row r="52" spans="2:9" x14ac:dyDescent="0.25">
      <c r="B52" s="101" t="s">
        <v>230</v>
      </c>
      <c r="C52" s="101" t="s">
        <v>233</v>
      </c>
      <c r="D52" s="58" t="s">
        <v>15</v>
      </c>
      <c r="E52" s="101" t="s">
        <v>247</v>
      </c>
    </row>
    <row r="53" spans="2:9" x14ac:dyDescent="0.25">
      <c r="B53" s="102"/>
      <c r="C53" s="102"/>
      <c r="D53" s="58" t="s">
        <v>16</v>
      </c>
      <c r="E53" s="102"/>
    </row>
    <row r="54" spans="2:9" ht="15.75" thickBot="1" x14ac:dyDescent="0.3">
      <c r="B54" s="103"/>
      <c r="C54" s="103"/>
      <c r="D54" s="59" t="s">
        <v>242</v>
      </c>
      <c r="E54" s="103"/>
    </row>
    <row r="55" spans="2:9" ht="30" customHeight="1" thickBot="1" x14ac:dyDescent="0.3">
      <c r="B55" s="60" t="s">
        <v>231</v>
      </c>
      <c r="C55" s="61">
        <v>96</v>
      </c>
      <c r="D55" s="68">
        <v>0</v>
      </c>
      <c r="E55" s="62" t="str">
        <f>+IF(+D55&gt;100,"error, supera 100€",IF(D55=0,"error sin ofertar",+ROUND(C55*D55,2)))</f>
        <v>error sin ofertar</v>
      </c>
    </row>
    <row r="56" spans="2:9" ht="30" customHeight="1" thickBot="1" x14ac:dyDescent="0.3">
      <c r="B56" s="60" t="s">
        <v>232</v>
      </c>
      <c r="C56" s="61">
        <v>24</v>
      </c>
      <c r="D56" s="68">
        <v>0</v>
      </c>
      <c r="E56" s="62" t="str">
        <f>+IF(+D56&gt;160,"error, supera 160€",IF(D56=0,"error sin ofertar",+ROUND(C56*D56,2)))</f>
        <v>error sin ofertar</v>
      </c>
    </row>
    <row r="57" spans="2:9" ht="8.1" customHeight="1" x14ac:dyDescent="0.25"/>
    <row r="58" spans="2:9" ht="8.1" customHeight="1" x14ac:dyDescent="0.25"/>
    <row r="59" spans="2:9" x14ac:dyDescent="0.25">
      <c r="B59" s="76" t="s">
        <v>234</v>
      </c>
      <c r="C59" s="76"/>
      <c r="D59" s="76"/>
      <c r="E59" s="76"/>
      <c r="F59" s="76"/>
      <c r="G59" s="76"/>
      <c r="H59" s="76"/>
      <c r="I59" s="76"/>
    </row>
    <row r="60" spans="2:9" ht="8.1" customHeight="1" x14ac:dyDescent="0.25">
      <c r="B60" s="28"/>
      <c r="C60" s="28"/>
      <c r="D60" s="28"/>
      <c r="E60" s="28"/>
      <c r="F60" s="28"/>
      <c r="G60" s="28"/>
      <c r="H60" s="28"/>
      <c r="I60" s="28"/>
    </row>
    <row r="61" spans="2:9" x14ac:dyDescent="0.25">
      <c r="B61" s="76" t="s">
        <v>251</v>
      </c>
      <c r="C61" s="76"/>
      <c r="D61" s="76"/>
      <c r="E61" s="76"/>
      <c r="F61" s="76"/>
      <c r="G61" s="76"/>
      <c r="H61" s="76"/>
      <c r="I61" s="76"/>
    </row>
    <row r="62" spans="2:9" x14ac:dyDescent="0.25">
      <c r="B62" s="63" t="s">
        <v>235</v>
      </c>
      <c r="C62" s="63"/>
      <c r="D62" s="63" t="s">
        <v>236</v>
      </c>
      <c r="E62" s="63"/>
      <c r="F62" s="63"/>
      <c r="G62" s="63"/>
      <c r="H62" s="63"/>
      <c r="I62" s="63"/>
    </row>
    <row r="63" spans="2:9" x14ac:dyDescent="0.25">
      <c r="B63" s="63" t="s">
        <v>237</v>
      </c>
      <c r="C63" s="63"/>
      <c r="D63" s="63" t="s">
        <v>238</v>
      </c>
      <c r="E63" s="63"/>
      <c r="F63" s="63"/>
      <c r="G63" s="63"/>
      <c r="H63" s="63"/>
      <c r="I63" s="63"/>
    </row>
    <row r="64" spans="2:9" ht="8.1" customHeight="1" x14ac:dyDescent="0.25"/>
    <row r="65" spans="2:9" x14ac:dyDescent="0.25">
      <c r="B65" s="64" t="s">
        <v>239</v>
      </c>
      <c r="C65" s="64"/>
      <c r="D65" s="64"/>
      <c r="E65" s="64"/>
      <c r="F65" s="64"/>
      <c r="G65" s="65"/>
      <c r="H65" s="65"/>
      <c r="I65" s="65"/>
    </row>
    <row r="66" spans="2:9" x14ac:dyDescent="0.25">
      <c r="B66" s="64" t="s">
        <v>240</v>
      </c>
      <c r="C66" s="66"/>
      <c r="D66" s="66"/>
      <c r="E66" s="66"/>
      <c r="F66" s="66"/>
    </row>
    <row r="69" spans="2:9" x14ac:dyDescent="0.25">
      <c r="B69" s="23" t="s">
        <v>241</v>
      </c>
      <c r="C69" s="69"/>
      <c r="D69" s="69"/>
      <c r="E69" s="69"/>
      <c r="F69" s="69"/>
      <c r="G69" s="69"/>
    </row>
  </sheetData>
  <sheetProtection algorithmName="SHA-512" hashValue="m9E01/Wbh7jbP1Tnsrb3c3SUPIh4wwoAPN/+vlm3O02WBEiDJz1GNiIeLitm9r17K0cSRX3SMN2TcQk59lHfKg==" saltValue="TxvHZ9iuNepW4LQy96sN6Q==" spinCount="100000" sheet="1" objects="1" scenarios="1" selectLockedCells="1"/>
  <mergeCells count="35">
    <mergeCell ref="A38:I38"/>
    <mergeCell ref="C52:C54"/>
    <mergeCell ref="E52:E54"/>
    <mergeCell ref="G44:G45"/>
    <mergeCell ref="B47:B48"/>
    <mergeCell ref="B49:C49"/>
    <mergeCell ref="B52:B54"/>
    <mergeCell ref="A18:H18"/>
    <mergeCell ref="A29:H29"/>
    <mergeCell ref="A30:H30"/>
    <mergeCell ref="E13:I13"/>
    <mergeCell ref="B23:B25"/>
    <mergeCell ref="C23:C25"/>
    <mergeCell ref="E23:F24"/>
    <mergeCell ref="G23:H23"/>
    <mergeCell ref="G24:H24"/>
    <mergeCell ref="G25:H25"/>
    <mergeCell ref="D23:D24"/>
    <mergeCell ref="G26:H26"/>
    <mergeCell ref="C69:G69"/>
    <mergeCell ref="B51:E51"/>
    <mergeCell ref="A2:I2"/>
    <mergeCell ref="B11:F11"/>
    <mergeCell ref="C15:D15"/>
    <mergeCell ref="A9:I9"/>
    <mergeCell ref="B61:I61"/>
    <mergeCell ref="B21:C21"/>
    <mergeCell ref="A40:I40"/>
    <mergeCell ref="A42:I42"/>
    <mergeCell ref="B59:I59"/>
    <mergeCell ref="A34:I34"/>
    <mergeCell ref="A36:I36"/>
    <mergeCell ref="E15:I15"/>
    <mergeCell ref="A12:H12"/>
    <mergeCell ref="A14:H14"/>
  </mergeCells>
  <printOptions horizontalCentered="1"/>
  <pageMargins left="0.59055118110236227" right="0.39370078740157483" top="0.19685039370078741" bottom="0.19685039370078741" header="0" footer="0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D08FB-769E-4583-8FA2-5EBA0AA72ED0}">
  <sheetPr>
    <pageSetUpPr fitToPage="1"/>
  </sheetPr>
  <dimension ref="A1:J82"/>
  <sheetViews>
    <sheetView workbookViewId="0">
      <pane ySplit="7" topLeftCell="A8" activePane="bottomLeft" state="frozen"/>
      <selection pane="bottomLeft" activeCell="E8" sqref="E8"/>
    </sheetView>
  </sheetViews>
  <sheetFormatPr baseColWidth="10" defaultColWidth="8.7109375" defaultRowHeight="15" x14ac:dyDescent="0.25"/>
  <cols>
    <col min="1" max="1" width="5" style="2" customWidth="1"/>
    <col min="2" max="2" width="33" style="2" customWidth="1"/>
    <col min="3" max="3" width="30.140625" style="4" customWidth="1"/>
    <col min="4" max="4" width="41.140625" style="4" customWidth="1"/>
    <col min="5" max="7" width="15.7109375" style="2" customWidth="1"/>
    <col min="8" max="16384" width="8.7109375" style="2"/>
  </cols>
  <sheetData>
    <row r="1" spans="1:10" ht="75" customHeight="1" x14ac:dyDescent="0.25">
      <c r="B1" s="110" t="s">
        <v>249</v>
      </c>
      <c r="C1" s="111"/>
      <c r="D1" s="111"/>
      <c r="E1" s="111"/>
      <c r="F1" s="111"/>
      <c r="G1" s="112"/>
      <c r="H1" s="1"/>
      <c r="I1" s="1"/>
      <c r="J1" s="1"/>
    </row>
    <row r="3" spans="1:10" x14ac:dyDescent="0.25">
      <c r="B3" s="3" t="s">
        <v>27</v>
      </c>
    </row>
    <row r="4" spans="1:10" ht="5.0999999999999996" customHeight="1" x14ac:dyDescent="0.25"/>
    <row r="5" spans="1:10" x14ac:dyDescent="0.25">
      <c r="B5" s="3" t="s">
        <v>28</v>
      </c>
    </row>
    <row r="6" spans="1:10" ht="8.1" customHeight="1" x14ac:dyDescent="0.25"/>
    <row r="7" spans="1:10" ht="24.95" customHeight="1" x14ac:dyDescent="0.25">
      <c r="A7" s="5"/>
      <c r="B7" s="6" t="s">
        <v>29</v>
      </c>
      <c r="C7" s="6" t="s">
        <v>30</v>
      </c>
      <c r="D7" s="6" t="s">
        <v>31</v>
      </c>
      <c r="E7" s="7" t="s">
        <v>32</v>
      </c>
      <c r="F7" s="7" t="s">
        <v>33</v>
      </c>
      <c r="G7" s="7" t="s">
        <v>34</v>
      </c>
    </row>
    <row r="8" spans="1:10" x14ac:dyDescent="0.25">
      <c r="A8" s="5">
        <v>1</v>
      </c>
      <c r="B8" s="8" t="s">
        <v>35</v>
      </c>
      <c r="C8" s="9" t="s">
        <v>36</v>
      </c>
      <c r="D8" s="10" t="s">
        <v>37</v>
      </c>
      <c r="E8" s="26">
        <v>0</v>
      </c>
      <c r="F8" s="11">
        <f>+ROUND(E8,2)</f>
        <v>0</v>
      </c>
      <c r="G8" s="11">
        <f>+ROUND(E8,2)</f>
        <v>0</v>
      </c>
    </row>
    <row r="9" spans="1:10" x14ac:dyDescent="0.25">
      <c r="A9" s="5">
        <v>2</v>
      </c>
      <c r="B9" s="8" t="s">
        <v>38</v>
      </c>
      <c r="C9" s="9" t="s">
        <v>39</v>
      </c>
      <c r="D9" s="10" t="s">
        <v>40</v>
      </c>
      <c r="E9" s="26">
        <v>0</v>
      </c>
      <c r="F9" s="11">
        <f t="shared" ref="F9:F72" si="0">+ROUND(E9,2)</f>
        <v>0</v>
      </c>
      <c r="G9" s="11">
        <f t="shared" ref="G9:G72" si="1">+ROUND(E9,2)</f>
        <v>0</v>
      </c>
    </row>
    <row r="10" spans="1:10" x14ac:dyDescent="0.25">
      <c r="A10" s="5">
        <v>3</v>
      </c>
      <c r="B10" s="8" t="s">
        <v>41</v>
      </c>
      <c r="C10" s="9" t="s">
        <v>42</v>
      </c>
      <c r="D10" s="10" t="s">
        <v>40</v>
      </c>
      <c r="E10" s="26">
        <v>0</v>
      </c>
      <c r="F10" s="11">
        <f t="shared" si="0"/>
        <v>0</v>
      </c>
      <c r="G10" s="11">
        <f t="shared" si="1"/>
        <v>0</v>
      </c>
    </row>
    <row r="11" spans="1:10" x14ac:dyDescent="0.25">
      <c r="A11" s="5">
        <v>4</v>
      </c>
      <c r="B11" s="9" t="s">
        <v>43</v>
      </c>
      <c r="C11" s="9" t="s">
        <v>44</v>
      </c>
      <c r="D11" s="10" t="s">
        <v>45</v>
      </c>
      <c r="E11" s="26">
        <v>0</v>
      </c>
      <c r="F11" s="11">
        <f t="shared" si="0"/>
        <v>0</v>
      </c>
      <c r="G11" s="11">
        <f t="shared" si="1"/>
        <v>0</v>
      </c>
    </row>
    <row r="12" spans="1:10" x14ac:dyDescent="0.25">
      <c r="A12" s="5">
        <v>5</v>
      </c>
      <c r="B12" s="8" t="s">
        <v>46</v>
      </c>
      <c r="C12" s="9" t="s">
        <v>47</v>
      </c>
      <c r="D12" s="10" t="s">
        <v>48</v>
      </c>
      <c r="E12" s="26">
        <v>0</v>
      </c>
      <c r="F12" s="11">
        <f t="shared" si="0"/>
        <v>0</v>
      </c>
      <c r="G12" s="11">
        <f t="shared" si="1"/>
        <v>0</v>
      </c>
    </row>
    <row r="13" spans="1:10" x14ac:dyDescent="0.25">
      <c r="A13" s="5">
        <v>6</v>
      </c>
      <c r="B13" s="8" t="s">
        <v>49</v>
      </c>
      <c r="C13" s="9" t="s">
        <v>50</v>
      </c>
      <c r="D13" s="10" t="s">
        <v>51</v>
      </c>
      <c r="E13" s="26">
        <v>0</v>
      </c>
      <c r="F13" s="11">
        <f t="shared" si="0"/>
        <v>0</v>
      </c>
      <c r="G13" s="11">
        <f t="shared" si="1"/>
        <v>0</v>
      </c>
    </row>
    <row r="14" spans="1:10" x14ac:dyDescent="0.25">
      <c r="A14" s="5">
        <v>7</v>
      </c>
      <c r="B14" s="9" t="s">
        <v>52</v>
      </c>
      <c r="C14" s="9" t="s">
        <v>53</v>
      </c>
      <c r="D14" s="10" t="s">
        <v>54</v>
      </c>
      <c r="E14" s="26">
        <v>0</v>
      </c>
      <c r="F14" s="11">
        <f t="shared" si="0"/>
        <v>0</v>
      </c>
      <c r="G14" s="11">
        <f t="shared" si="1"/>
        <v>0</v>
      </c>
    </row>
    <row r="15" spans="1:10" x14ac:dyDescent="0.25">
      <c r="A15" s="5">
        <v>8</v>
      </c>
      <c r="B15" s="9" t="s">
        <v>55</v>
      </c>
      <c r="C15" s="9" t="s">
        <v>56</v>
      </c>
      <c r="D15" s="10" t="s">
        <v>57</v>
      </c>
      <c r="E15" s="26">
        <v>0</v>
      </c>
      <c r="F15" s="11">
        <f t="shared" si="0"/>
        <v>0</v>
      </c>
      <c r="G15" s="11">
        <f t="shared" si="1"/>
        <v>0</v>
      </c>
    </row>
    <row r="16" spans="1:10" x14ac:dyDescent="0.25">
      <c r="A16" s="5">
        <v>9</v>
      </c>
      <c r="B16" s="9" t="s">
        <v>58</v>
      </c>
      <c r="C16" s="12" t="s">
        <v>59</v>
      </c>
      <c r="D16" s="10" t="s">
        <v>60</v>
      </c>
      <c r="E16" s="26">
        <v>0</v>
      </c>
      <c r="F16" s="11">
        <f t="shared" si="0"/>
        <v>0</v>
      </c>
      <c r="G16" s="11">
        <f t="shared" si="1"/>
        <v>0</v>
      </c>
    </row>
    <row r="17" spans="1:7" x14ac:dyDescent="0.25">
      <c r="A17" s="5">
        <v>10</v>
      </c>
      <c r="B17" s="9" t="s">
        <v>61</v>
      </c>
      <c r="C17" s="12" t="s">
        <v>62</v>
      </c>
      <c r="D17" s="10" t="s">
        <v>60</v>
      </c>
      <c r="E17" s="26">
        <v>0</v>
      </c>
      <c r="F17" s="11">
        <f t="shared" si="0"/>
        <v>0</v>
      </c>
      <c r="G17" s="11">
        <f t="shared" si="1"/>
        <v>0</v>
      </c>
    </row>
    <row r="18" spans="1:7" x14ac:dyDescent="0.25">
      <c r="A18" s="5">
        <v>11</v>
      </c>
      <c r="B18" s="8" t="s">
        <v>63</v>
      </c>
      <c r="C18" s="9" t="s">
        <v>64</v>
      </c>
      <c r="D18" s="10" t="s">
        <v>65</v>
      </c>
      <c r="E18" s="26">
        <v>0</v>
      </c>
      <c r="F18" s="11">
        <f t="shared" si="0"/>
        <v>0</v>
      </c>
      <c r="G18" s="11">
        <f t="shared" si="1"/>
        <v>0</v>
      </c>
    </row>
    <row r="19" spans="1:7" x14ac:dyDescent="0.25">
      <c r="A19" s="5">
        <v>12</v>
      </c>
      <c r="B19" s="8" t="s">
        <v>66</v>
      </c>
      <c r="C19" s="9" t="s">
        <v>67</v>
      </c>
      <c r="D19" s="10" t="s">
        <v>68</v>
      </c>
      <c r="E19" s="26">
        <v>0</v>
      </c>
      <c r="F19" s="11">
        <f t="shared" si="0"/>
        <v>0</v>
      </c>
      <c r="G19" s="11">
        <f t="shared" si="1"/>
        <v>0</v>
      </c>
    </row>
    <row r="20" spans="1:7" x14ac:dyDescent="0.25">
      <c r="A20" s="5">
        <v>13</v>
      </c>
      <c r="B20" s="8" t="s">
        <v>69</v>
      </c>
      <c r="C20" s="9" t="s">
        <v>70</v>
      </c>
      <c r="D20" s="10" t="s">
        <v>71</v>
      </c>
      <c r="E20" s="26">
        <v>0</v>
      </c>
      <c r="F20" s="11">
        <f t="shared" si="0"/>
        <v>0</v>
      </c>
      <c r="G20" s="11">
        <f t="shared" si="1"/>
        <v>0</v>
      </c>
    </row>
    <row r="21" spans="1:7" s="13" customFormat="1" ht="12.75" x14ac:dyDescent="0.2">
      <c r="A21" s="5">
        <v>14</v>
      </c>
      <c r="B21" s="8" t="s">
        <v>72</v>
      </c>
      <c r="C21" s="9" t="s">
        <v>73</v>
      </c>
      <c r="D21" s="10" t="s">
        <v>74</v>
      </c>
      <c r="E21" s="26">
        <v>0</v>
      </c>
      <c r="F21" s="11">
        <f t="shared" si="0"/>
        <v>0</v>
      </c>
      <c r="G21" s="11">
        <f t="shared" si="1"/>
        <v>0</v>
      </c>
    </row>
    <row r="22" spans="1:7" x14ac:dyDescent="0.25">
      <c r="A22" s="5">
        <v>15</v>
      </c>
      <c r="B22" s="9" t="s">
        <v>75</v>
      </c>
      <c r="C22" s="9" t="s">
        <v>76</v>
      </c>
      <c r="D22" s="10" t="s">
        <v>77</v>
      </c>
      <c r="E22" s="26">
        <v>0</v>
      </c>
      <c r="F22" s="11">
        <f t="shared" si="0"/>
        <v>0</v>
      </c>
      <c r="G22" s="11">
        <f t="shared" si="1"/>
        <v>0</v>
      </c>
    </row>
    <row r="23" spans="1:7" ht="22.5" x14ac:dyDescent="0.25">
      <c r="A23" s="5">
        <v>16</v>
      </c>
      <c r="B23" s="8" t="s">
        <v>78</v>
      </c>
      <c r="C23" s="9" t="s">
        <v>79</v>
      </c>
      <c r="D23" s="10" t="s">
        <v>80</v>
      </c>
      <c r="E23" s="26">
        <v>0</v>
      </c>
      <c r="F23" s="11">
        <f t="shared" si="0"/>
        <v>0</v>
      </c>
      <c r="G23" s="11">
        <f t="shared" si="1"/>
        <v>0</v>
      </c>
    </row>
    <row r="24" spans="1:7" x14ac:dyDescent="0.25">
      <c r="A24" s="5">
        <v>17</v>
      </c>
      <c r="B24" s="8" t="s">
        <v>81</v>
      </c>
      <c r="C24" s="9" t="s">
        <v>82</v>
      </c>
      <c r="D24" s="10" t="s">
        <v>83</v>
      </c>
      <c r="E24" s="26">
        <v>0</v>
      </c>
      <c r="F24" s="11">
        <f t="shared" si="0"/>
        <v>0</v>
      </c>
      <c r="G24" s="11">
        <f t="shared" si="1"/>
        <v>0</v>
      </c>
    </row>
    <row r="25" spans="1:7" x14ac:dyDescent="0.25">
      <c r="A25" s="5">
        <v>18</v>
      </c>
      <c r="B25" s="8" t="s">
        <v>84</v>
      </c>
      <c r="C25" s="9" t="s">
        <v>85</v>
      </c>
      <c r="D25" s="10" t="s">
        <v>86</v>
      </c>
      <c r="E25" s="26">
        <v>0</v>
      </c>
      <c r="F25" s="11">
        <f t="shared" si="0"/>
        <v>0</v>
      </c>
      <c r="G25" s="11">
        <f t="shared" si="1"/>
        <v>0</v>
      </c>
    </row>
    <row r="26" spans="1:7" x14ac:dyDescent="0.25">
      <c r="A26" s="5">
        <v>19</v>
      </c>
      <c r="B26" s="14" t="s">
        <v>87</v>
      </c>
      <c r="C26" s="9" t="s">
        <v>88</v>
      </c>
      <c r="D26" s="10" t="s">
        <v>86</v>
      </c>
      <c r="E26" s="26">
        <v>0</v>
      </c>
      <c r="F26" s="11">
        <f t="shared" si="0"/>
        <v>0</v>
      </c>
      <c r="G26" s="11">
        <f t="shared" si="1"/>
        <v>0</v>
      </c>
    </row>
    <row r="27" spans="1:7" x14ac:dyDescent="0.25">
      <c r="A27" s="5">
        <v>20</v>
      </c>
      <c r="B27" s="8" t="s">
        <v>89</v>
      </c>
      <c r="C27" s="9" t="s">
        <v>90</v>
      </c>
      <c r="D27" s="10" t="s">
        <v>91</v>
      </c>
      <c r="E27" s="26">
        <v>0</v>
      </c>
      <c r="F27" s="11">
        <f t="shared" si="0"/>
        <v>0</v>
      </c>
      <c r="G27" s="11">
        <f t="shared" si="1"/>
        <v>0</v>
      </c>
    </row>
    <row r="28" spans="1:7" x14ac:dyDescent="0.25">
      <c r="A28" s="5">
        <v>21</v>
      </c>
      <c r="B28" s="8" t="s">
        <v>92</v>
      </c>
      <c r="C28" s="9" t="s">
        <v>93</v>
      </c>
      <c r="D28" s="10" t="s">
        <v>94</v>
      </c>
      <c r="E28" s="26">
        <v>0</v>
      </c>
      <c r="F28" s="11">
        <f t="shared" si="0"/>
        <v>0</v>
      </c>
      <c r="G28" s="11">
        <f t="shared" si="1"/>
        <v>0</v>
      </c>
    </row>
    <row r="29" spans="1:7" x14ac:dyDescent="0.25">
      <c r="A29" s="5">
        <v>22</v>
      </c>
      <c r="B29" s="8" t="s">
        <v>95</v>
      </c>
      <c r="C29" s="9" t="s">
        <v>96</v>
      </c>
      <c r="D29" s="10" t="s">
        <v>97</v>
      </c>
      <c r="E29" s="26">
        <v>0</v>
      </c>
      <c r="F29" s="11">
        <f t="shared" si="0"/>
        <v>0</v>
      </c>
      <c r="G29" s="11">
        <f t="shared" si="1"/>
        <v>0</v>
      </c>
    </row>
    <row r="30" spans="1:7" x14ac:dyDescent="0.25">
      <c r="A30" s="5">
        <v>23</v>
      </c>
      <c r="B30" s="8" t="s">
        <v>98</v>
      </c>
      <c r="C30" s="9" t="s">
        <v>99</v>
      </c>
      <c r="D30" s="10" t="s">
        <v>100</v>
      </c>
      <c r="E30" s="26">
        <v>0</v>
      </c>
      <c r="F30" s="11">
        <f t="shared" si="0"/>
        <v>0</v>
      </c>
      <c r="G30" s="11">
        <f t="shared" si="1"/>
        <v>0</v>
      </c>
    </row>
    <row r="31" spans="1:7" x14ac:dyDescent="0.25">
      <c r="A31" s="5">
        <v>24</v>
      </c>
      <c r="B31" s="9" t="s">
        <v>101</v>
      </c>
      <c r="C31" s="9" t="s">
        <v>102</v>
      </c>
      <c r="D31" s="10" t="s">
        <v>103</v>
      </c>
      <c r="E31" s="26">
        <v>0</v>
      </c>
      <c r="F31" s="11">
        <f t="shared" si="0"/>
        <v>0</v>
      </c>
      <c r="G31" s="11">
        <f t="shared" si="1"/>
        <v>0</v>
      </c>
    </row>
    <row r="32" spans="1:7" x14ac:dyDescent="0.25">
      <c r="A32" s="5">
        <v>25</v>
      </c>
      <c r="B32" s="15" t="s">
        <v>104</v>
      </c>
      <c r="C32" s="15" t="s">
        <v>105</v>
      </c>
      <c r="D32" s="10" t="s">
        <v>106</v>
      </c>
      <c r="E32" s="26">
        <v>0</v>
      </c>
      <c r="F32" s="11">
        <f t="shared" si="0"/>
        <v>0</v>
      </c>
      <c r="G32" s="11">
        <f t="shared" si="1"/>
        <v>0</v>
      </c>
    </row>
    <row r="33" spans="1:7" ht="22.5" x14ac:dyDescent="0.25">
      <c r="A33" s="5">
        <v>26</v>
      </c>
      <c r="B33" s="9" t="s">
        <v>107</v>
      </c>
      <c r="C33" s="9" t="s">
        <v>108</v>
      </c>
      <c r="D33" s="10" t="s">
        <v>109</v>
      </c>
      <c r="E33" s="26">
        <v>0</v>
      </c>
      <c r="F33" s="11">
        <f t="shared" si="0"/>
        <v>0</v>
      </c>
      <c r="G33" s="11">
        <f t="shared" si="1"/>
        <v>0</v>
      </c>
    </row>
    <row r="34" spans="1:7" x14ac:dyDescent="0.25">
      <c r="A34" s="5">
        <v>27</v>
      </c>
      <c r="B34" s="8" t="s">
        <v>110</v>
      </c>
      <c r="C34" s="9" t="s">
        <v>111</v>
      </c>
      <c r="D34" s="10" t="s">
        <v>112</v>
      </c>
      <c r="E34" s="26">
        <v>0</v>
      </c>
      <c r="F34" s="11">
        <f t="shared" si="0"/>
        <v>0</v>
      </c>
      <c r="G34" s="11">
        <f t="shared" si="1"/>
        <v>0</v>
      </c>
    </row>
    <row r="35" spans="1:7" x14ac:dyDescent="0.25">
      <c r="A35" s="5">
        <v>28</v>
      </c>
      <c r="B35" s="16" t="s">
        <v>113</v>
      </c>
      <c r="C35" s="16" t="s">
        <v>114</v>
      </c>
      <c r="D35" s="10" t="s">
        <v>115</v>
      </c>
      <c r="E35" s="26">
        <v>0</v>
      </c>
      <c r="F35" s="11">
        <f t="shared" si="0"/>
        <v>0</v>
      </c>
      <c r="G35" s="11">
        <f t="shared" si="1"/>
        <v>0</v>
      </c>
    </row>
    <row r="36" spans="1:7" ht="12.95" customHeight="1" x14ac:dyDescent="0.25">
      <c r="A36" s="5">
        <v>29</v>
      </c>
      <c r="B36" s="9" t="s">
        <v>116</v>
      </c>
      <c r="C36" s="9" t="s">
        <v>117</v>
      </c>
      <c r="D36" s="10" t="s">
        <v>118</v>
      </c>
      <c r="E36" s="26">
        <v>0</v>
      </c>
      <c r="F36" s="11">
        <f t="shared" si="0"/>
        <v>0</v>
      </c>
      <c r="G36" s="11">
        <f t="shared" si="1"/>
        <v>0</v>
      </c>
    </row>
    <row r="37" spans="1:7" x14ac:dyDescent="0.25">
      <c r="A37" s="5">
        <v>30</v>
      </c>
      <c r="B37" s="9" t="s">
        <v>119</v>
      </c>
      <c r="C37" s="9" t="s">
        <v>117</v>
      </c>
      <c r="D37" s="10" t="s">
        <v>118</v>
      </c>
      <c r="E37" s="26">
        <v>0</v>
      </c>
      <c r="F37" s="11">
        <f t="shared" si="0"/>
        <v>0</v>
      </c>
      <c r="G37" s="11">
        <f t="shared" si="1"/>
        <v>0</v>
      </c>
    </row>
    <row r="38" spans="1:7" x14ac:dyDescent="0.25">
      <c r="A38" s="5">
        <v>31</v>
      </c>
      <c r="B38" s="9" t="s">
        <v>120</v>
      </c>
      <c r="C38" s="12" t="s">
        <v>121</v>
      </c>
      <c r="D38" s="10" t="s">
        <v>122</v>
      </c>
      <c r="E38" s="26">
        <v>0</v>
      </c>
      <c r="F38" s="11">
        <f t="shared" si="0"/>
        <v>0</v>
      </c>
      <c r="G38" s="11">
        <f t="shared" si="1"/>
        <v>0</v>
      </c>
    </row>
    <row r="39" spans="1:7" x14ac:dyDescent="0.25">
      <c r="A39" s="5">
        <v>32</v>
      </c>
      <c r="B39" s="9" t="s">
        <v>123</v>
      </c>
      <c r="C39" s="12" t="s">
        <v>121</v>
      </c>
      <c r="D39" s="10" t="s">
        <v>122</v>
      </c>
      <c r="E39" s="26">
        <v>0</v>
      </c>
      <c r="F39" s="11">
        <f t="shared" si="0"/>
        <v>0</v>
      </c>
      <c r="G39" s="11">
        <f t="shared" si="1"/>
        <v>0</v>
      </c>
    </row>
    <row r="40" spans="1:7" x14ac:dyDescent="0.25">
      <c r="A40" s="5">
        <v>33</v>
      </c>
      <c r="B40" s="9" t="s">
        <v>124</v>
      </c>
      <c r="C40" s="9" t="s">
        <v>125</v>
      </c>
      <c r="D40" s="10" t="s">
        <v>122</v>
      </c>
      <c r="E40" s="26">
        <v>0</v>
      </c>
      <c r="F40" s="11">
        <f t="shared" si="0"/>
        <v>0</v>
      </c>
      <c r="G40" s="11">
        <f t="shared" si="1"/>
        <v>0</v>
      </c>
    </row>
    <row r="41" spans="1:7" x14ac:dyDescent="0.25">
      <c r="A41" s="5">
        <v>34</v>
      </c>
      <c r="B41" s="9" t="s">
        <v>126</v>
      </c>
      <c r="C41" s="9" t="s">
        <v>125</v>
      </c>
      <c r="D41" s="10" t="s">
        <v>122</v>
      </c>
      <c r="E41" s="26">
        <v>0</v>
      </c>
      <c r="F41" s="11">
        <f t="shared" si="0"/>
        <v>0</v>
      </c>
      <c r="G41" s="11">
        <f t="shared" si="1"/>
        <v>0</v>
      </c>
    </row>
    <row r="42" spans="1:7" x14ac:dyDescent="0.25">
      <c r="A42" s="5">
        <v>35</v>
      </c>
      <c r="B42" s="9" t="s">
        <v>127</v>
      </c>
      <c r="C42" s="9" t="s">
        <v>125</v>
      </c>
      <c r="D42" s="10" t="s">
        <v>122</v>
      </c>
      <c r="E42" s="26">
        <v>0</v>
      </c>
      <c r="F42" s="11">
        <f t="shared" si="0"/>
        <v>0</v>
      </c>
      <c r="G42" s="11">
        <f t="shared" si="1"/>
        <v>0</v>
      </c>
    </row>
    <row r="43" spans="1:7" x14ac:dyDescent="0.25">
      <c r="A43" s="5">
        <v>36</v>
      </c>
      <c r="B43" s="8" t="s">
        <v>128</v>
      </c>
      <c r="C43" s="9" t="s">
        <v>129</v>
      </c>
      <c r="D43" s="10" t="s">
        <v>130</v>
      </c>
      <c r="E43" s="26">
        <v>0</v>
      </c>
      <c r="F43" s="11">
        <f t="shared" si="0"/>
        <v>0</v>
      </c>
      <c r="G43" s="11">
        <f t="shared" si="1"/>
        <v>0</v>
      </c>
    </row>
    <row r="44" spans="1:7" x14ac:dyDescent="0.25">
      <c r="A44" s="5">
        <v>37</v>
      </c>
      <c r="B44" s="8" t="s">
        <v>131</v>
      </c>
      <c r="C44" s="9" t="s">
        <v>132</v>
      </c>
      <c r="D44" s="10" t="s">
        <v>133</v>
      </c>
      <c r="E44" s="26">
        <v>0</v>
      </c>
      <c r="F44" s="11">
        <f t="shared" si="0"/>
        <v>0</v>
      </c>
      <c r="G44" s="11">
        <f t="shared" si="1"/>
        <v>0</v>
      </c>
    </row>
    <row r="45" spans="1:7" x14ac:dyDescent="0.25">
      <c r="A45" s="5">
        <v>38</v>
      </c>
      <c r="B45" s="8" t="s">
        <v>134</v>
      </c>
      <c r="C45" s="9" t="s">
        <v>135</v>
      </c>
      <c r="D45" s="10" t="s">
        <v>136</v>
      </c>
      <c r="E45" s="26">
        <v>0</v>
      </c>
      <c r="F45" s="11">
        <f t="shared" si="0"/>
        <v>0</v>
      </c>
      <c r="G45" s="11">
        <f t="shared" si="1"/>
        <v>0</v>
      </c>
    </row>
    <row r="46" spans="1:7" x14ac:dyDescent="0.25">
      <c r="A46" s="5">
        <v>39</v>
      </c>
      <c r="B46" s="8" t="s">
        <v>137</v>
      </c>
      <c r="C46" s="9" t="s">
        <v>138</v>
      </c>
      <c r="D46" s="10" t="s">
        <v>139</v>
      </c>
      <c r="E46" s="26">
        <v>0</v>
      </c>
      <c r="F46" s="11">
        <f t="shared" si="0"/>
        <v>0</v>
      </c>
      <c r="G46" s="11">
        <f t="shared" si="1"/>
        <v>0</v>
      </c>
    </row>
    <row r="47" spans="1:7" x14ac:dyDescent="0.25">
      <c r="A47" s="5">
        <v>40</v>
      </c>
      <c r="B47" s="9" t="s">
        <v>140</v>
      </c>
      <c r="C47" s="9" t="s">
        <v>141</v>
      </c>
      <c r="D47" s="10" t="s">
        <v>142</v>
      </c>
      <c r="E47" s="26">
        <v>0</v>
      </c>
      <c r="F47" s="11">
        <f t="shared" si="0"/>
        <v>0</v>
      </c>
      <c r="G47" s="11">
        <f t="shared" si="1"/>
        <v>0</v>
      </c>
    </row>
    <row r="48" spans="1:7" x14ac:dyDescent="0.25">
      <c r="A48" s="5">
        <v>41</v>
      </c>
      <c r="B48" s="9" t="s">
        <v>143</v>
      </c>
      <c r="C48" s="9" t="s">
        <v>144</v>
      </c>
      <c r="D48" s="10" t="s">
        <v>145</v>
      </c>
      <c r="E48" s="26">
        <v>0</v>
      </c>
      <c r="F48" s="11">
        <f t="shared" si="0"/>
        <v>0</v>
      </c>
      <c r="G48" s="11">
        <f t="shared" si="1"/>
        <v>0</v>
      </c>
    </row>
    <row r="49" spans="1:7" x14ac:dyDescent="0.25">
      <c r="A49" s="5">
        <v>42</v>
      </c>
      <c r="B49" s="8" t="s">
        <v>146</v>
      </c>
      <c r="C49" s="9" t="s">
        <v>147</v>
      </c>
      <c r="D49" s="10" t="s">
        <v>148</v>
      </c>
      <c r="E49" s="26">
        <v>0</v>
      </c>
      <c r="F49" s="11">
        <f t="shared" si="0"/>
        <v>0</v>
      </c>
      <c r="G49" s="11">
        <f t="shared" si="1"/>
        <v>0</v>
      </c>
    </row>
    <row r="50" spans="1:7" x14ac:dyDescent="0.25">
      <c r="A50" s="5">
        <v>43</v>
      </c>
      <c r="B50" s="8" t="s">
        <v>149</v>
      </c>
      <c r="C50" s="9" t="s">
        <v>150</v>
      </c>
      <c r="D50" s="10" t="s">
        <v>151</v>
      </c>
      <c r="E50" s="26">
        <v>0</v>
      </c>
      <c r="F50" s="11">
        <f t="shared" si="0"/>
        <v>0</v>
      </c>
      <c r="G50" s="11">
        <f t="shared" si="1"/>
        <v>0</v>
      </c>
    </row>
    <row r="51" spans="1:7" x14ac:dyDescent="0.25">
      <c r="A51" s="5">
        <v>44</v>
      </c>
      <c r="B51" s="8" t="s">
        <v>152</v>
      </c>
      <c r="C51" s="9" t="s">
        <v>153</v>
      </c>
      <c r="D51" s="10" t="s">
        <v>154</v>
      </c>
      <c r="E51" s="26">
        <v>0</v>
      </c>
      <c r="F51" s="11">
        <f t="shared" si="0"/>
        <v>0</v>
      </c>
      <c r="G51" s="11">
        <f t="shared" si="1"/>
        <v>0</v>
      </c>
    </row>
    <row r="52" spans="1:7" x14ac:dyDescent="0.25">
      <c r="A52" s="5">
        <v>45</v>
      </c>
      <c r="B52" s="8" t="s">
        <v>155</v>
      </c>
      <c r="C52" s="9" t="s">
        <v>156</v>
      </c>
      <c r="D52" s="10" t="s">
        <v>157</v>
      </c>
      <c r="E52" s="26">
        <v>0</v>
      </c>
      <c r="F52" s="11">
        <f t="shared" si="0"/>
        <v>0</v>
      </c>
      <c r="G52" s="11">
        <f t="shared" si="1"/>
        <v>0</v>
      </c>
    </row>
    <row r="53" spans="1:7" x14ac:dyDescent="0.25">
      <c r="A53" s="5">
        <v>46</v>
      </c>
      <c r="B53" s="9" t="s">
        <v>158</v>
      </c>
      <c r="C53" s="12" t="s">
        <v>159</v>
      </c>
      <c r="D53" s="10" t="s">
        <v>160</v>
      </c>
      <c r="E53" s="26">
        <v>0</v>
      </c>
      <c r="F53" s="11">
        <f t="shared" si="0"/>
        <v>0</v>
      </c>
      <c r="G53" s="11">
        <f t="shared" si="1"/>
        <v>0</v>
      </c>
    </row>
    <row r="54" spans="1:7" ht="22.5" x14ac:dyDescent="0.25">
      <c r="A54" s="5">
        <v>47</v>
      </c>
      <c r="B54" s="9" t="s">
        <v>161</v>
      </c>
      <c r="C54" s="12" t="s">
        <v>162</v>
      </c>
      <c r="D54" s="10" t="s">
        <v>163</v>
      </c>
      <c r="E54" s="26">
        <v>0</v>
      </c>
      <c r="F54" s="11">
        <f t="shared" si="0"/>
        <v>0</v>
      </c>
      <c r="G54" s="11">
        <f t="shared" si="1"/>
        <v>0</v>
      </c>
    </row>
    <row r="55" spans="1:7" ht="22.5" x14ac:dyDescent="0.25">
      <c r="A55" s="5">
        <v>48</v>
      </c>
      <c r="B55" s="9" t="s">
        <v>164</v>
      </c>
      <c r="C55" s="9" t="s">
        <v>165</v>
      </c>
      <c r="D55" s="10" t="s">
        <v>163</v>
      </c>
      <c r="E55" s="26">
        <v>0</v>
      </c>
      <c r="F55" s="11">
        <f t="shared" si="0"/>
        <v>0</v>
      </c>
      <c r="G55" s="11">
        <f t="shared" si="1"/>
        <v>0</v>
      </c>
    </row>
    <row r="56" spans="1:7" ht="22.5" x14ac:dyDescent="0.25">
      <c r="A56" s="5">
        <v>49</v>
      </c>
      <c r="B56" s="9" t="s">
        <v>166</v>
      </c>
      <c r="C56" s="9" t="s">
        <v>165</v>
      </c>
      <c r="D56" s="10" t="s">
        <v>163</v>
      </c>
      <c r="E56" s="26">
        <v>0</v>
      </c>
      <c r="F56" s="11">
        <f t="shared" si="0"/>
        <v>0</v>
      </c>
      <c r="G56" s="11">
        <f t="shared" si="1"/>
        <v>0</v>
      </c>
    </row>
    <row r="57" spans="1:7" ht="22.5" x14ac:dyDescent="0.25">
      <c r="A57" s="5">
        <v>50</v>
      </c>
      <c r="B57" s="9" t="s">
        <v>167</v>
      </c>
      <c r="C57" s="9" t="s">
        <v>165</v>
      </c>
      <c r="D57" s="10" t="s">
        <v>163</v>
      </c>
      <c r="E57" s="26">
        <v>0</v>
      </c>
      <c r="F57" s="11">
        <f t="shared" si="0"/>
        <v>0</v>
      </c>
      <c r="G57" s="11">
        <f t="shared" si="1"/>
        <v>0</v>
      </c>
    </row>
    <row r="58" spans="1:7" ht="22.5" x14ac:dyDescent="0.25">
      <c r="A58" s="5">
        <v>51</v>
      </c>
      <c r="B58" s="8" t="s">
        <v>168</v>
      </c>
      <c r="C58" s="9" t="s">
        <v>169</v>
      </c>
      <c r="D58" s="10" t="s">
        <v>163</v>
      </c>
      <c r="E58" s="26">
        <v>0</v>
      </c>
      <c r="F58" s="11">
        <f t="shared" si="0"/>
        <v>0</v>
      </c>
      <c r="G58" s="11">
        <f t="shared" si="1"/>
        <v>0</v>
      </c>
    </row>
    <row r="59" spans="1:7" s="17" customFormat="1" ht="22.5" x14ac:dyDescent="0.25">
      <c r="A59" s="5">
        <v>52</v>
      </c>
      <c r="B59" s="9" t="s">
        <v>170</v>
      </c>
      <c r="C59" s="9" t="s">
        <v>171</v>
      </c>
      <c r="D59" s="10" t="s">
        <v>163</v>
      </c>
      <c r="E59" s="26">
        <v>0</v>
      </c>
      <c r="F59" s="11">
        <f t="shared" si="0"/>
        <v>0</v>
      </c>
      <c r="G59" s="11">
        <f t="shared" si="1"/>
        <v>0</v>
      </c>
    </row>
    <row r="60" spans="1:7" ht="23.1" customHeight="1" x14ac:dyDescent="0.25">
      <c r="A60" s="5">
        <v>53</v>
      </c>
      <c r="B60" s="18" t="s">
        <v>172</v>
      </c>
      <c r="C60" s="9" t="s">
        <v>173</v>
      </c>
      <c r="D60" s="10" t="s">
        <v>163</v>
      </c>
      <c r="E60" s="26">
        <v>0</v>
      </c>
      <c r="F60" s="11">
        <f t="shared" si="0"/>
        <v>0</v>
      </c>
      <c r="G60" s="11">
        <f t="shared" si="1"/>
        <v>0</v>
      </c>
    </row>
    <row r="61" spans="1:7" ht="23.1" customHeight="1" x14ac:dyDescent="0.25">
      <c r="A61" s="5">
        <v>54</v>
      </c>
      <c r="B61" s="18" t="s">
        <v>174</v>
      </c>
      <c r="C61" s="9" t="s">
        <v>175</v>
      </c>
      <c r="D61" s="10" t="s">
        <v>163</v>
      </c>
      <c r="E61" s="26">
        <v>0</v>
      </c>
      <c r="F61" s="11">
        <f t="shared" si="0"/>
        <v>0</v>
      </c>
      <c r="G61" s="11">
        <f t="shared" si="1"/>
        <v>0</v>
      </c>
    </row>
    <row r="62" spans="1:7" ht="23.1" customHeight="1" x14ac:dyDescent="0.25">
      <c r="A62" s="5">
        <v>55</v>
      </c>
      <c r="B62" s="18" t="s">
        <v>176</v>
      </c>
      <c r="C62" s="9" t="s">
        <v>177</v>
      </c>
      <c r="D62" s="10" t="s">
        <v>163</v>
      </c>
      <c r="E62" s="26">
        <v>0</v>
      </c>
      <c r="F62" s="11">
        <f t="shared" si="0"/>
        <v>0</v>
      </c>
      <c r="G62" s="11">
        <f t="shared" si="1"/>
        <v>0</v>
      </c>
    </row>
    <row r="63" spans="1:7" x14ac:dyDescent="0.25">
      <c r="A63" s="5">
        <v>56</v>
      </c>
      <c r="B63" s="9" t="s">
        <v>178</v>
      </c>
      <c r="C63" s="9" t="s">
        <v>179</v>
      </c>
      <c r="D63" s="10" t="s">
        <v>180</v>
      </c>
      <c r="E63" s="26">
        <v>0</v>
      </c>
      <c r="F63" s="11">
        <f t="shared" si="0"/>
        <v>0</v>
      </c>
      <c r="G63" s="11">
        <f t="shared" si="1"/>
        <v>0</v>
      </c>
    </row>
    <row r="64" spans="1:7" x14ac:dyDescent="0.25">
      <c r="A64" s="5">
        <v>57</v>
      </c>
      <c r="B64" s="9" t="s">
        <v>181</v>
      </c>
      <c r="C64" s="9" t="s">
        <v>179</v>
      </c>
      <c r="D64" s="10" t="s">
        <v>180</v>
      </c>
      <c r="E64" s="26">
        <v>0</v>
      </c>
      <c r="F64" s="11">
        <f t="shared" si="0"/>
        <v>0</v>
      </c>
      <c r="G64" s="11">
        <f t="shared" si="1"/>
        <v>0</v>
      </c>
    </row>
    <row r="65" spans="1:7" x14ac:dyDescent="0.25">
      <c r="A65" s="5">
        <v>58</v>
      </c>
      <c r="B65" s="9" t="s">
        <v>182</v>
      </c>
      <c r="C65" s="9" t="s">
        <v>183</v>
      </c>
      <c r="D65" s="10" t="s">
        <v>180</v>
      </c>
      <c r="E65" s="26">
        <v>0</v>
      </c>
      <c r="F65" s="11">
        <f t="shared" si="0"/>
        <v>0</v>
      </c>
      <c r="G65" s="11">
        <f t="shared" si="1"/>
        <v>0</v>
      </c>
    </row>
    <row r="66" spans="1:7" x14ac:dyDescent="0.25">
      <c r="A66" s="5">
        <v>59</v>
      </c>
      <c r="B66" s="9" t="s">
        <v>184</v>
      </c>
      <c r="C66" s="9" t="s">
        <v>183</v>
      </c>
      <c r="D66" s="10" t="s">
        <v>180</v>
      </c>
      <c r="E66" s="26">
        <v>0</v>
      </c>
      <c r="F66" s="11">
        <f t="shared" si="0"/>
        <v>0</v>
      </c>
      <c r="G66" s="11">
        <f t="shared" si="1"/>
        <v>0</v>
      </c>
    </row>
    <row r="67" spans="1:7" x14ac:dyDescent="0.25">
      <c r="A67" s="5">
        <v>60</v>
      </c>
      <c r="B67" s="9" t="s">
        <v>185</v>
      </c>
      <c r="C67" s="9" t="s">
        <v>183</v>
      </c>
      <c r="D67" s="10" t="s">
        <v>180</v>
      </c>
      <c r="E67" s="26">
        <v>0</v>
      </c>
      <c r="F67" s="11">
        <f t="shared" si="0"/>
        <v>0</v>
      </c>
      <c r="G67" s="11">
        <f t="shared" si="1"/>
        <v>0</v>
      </c>
    </row>
    <row r="68" spans="1:7" x14ac:dyDescent="0.25">
      <c r="A68" s="5">
        <v>61</v>
      </c>
      <c r="B68" s="9" t="s">
        <v>186</v>
      </c>
      <c r="C68" s="9" t="s">
        <v>183</v>
      </c>
      <c r="D68" s="10" t="s">
        <v>180</v>
      </c>
      <c r="E68" s="26">
        <v>0</v>
      </c>
      <c r="F68" s="11">
        <f t="shared" si="0"/>
        <v>0</v>
      </c>
      <c r="G68" s="11">
        <f t="shared" si="1"/>
        <v>0</v>
      </c>
    </row>
    <row r="69" spans="1:7" x14ac:dyDescent="0.25">
      <c r="A69" s="5">
        <v>62</v>
      </c>
      <c r="B69" s="8" t="s">
        <v>187</v>
      </c>
      <c r="C69" s="9" t="s">
        <v>188</v>
      </c>
      <c r="D69" s="10" t="s">
        <v>189</v>
      </c>
      <c r="E69" s="26">
        <v>0</v>
      </c>
      <c r="F69" s="11">
        <f t="shared" si="0"/>
        <v>0</v>
      </c>
      <c r="G69" s="11">
        <f t="shared" si="1"/>
        <v>0</v>
      </c>
    </row>
    <row r="70" spans="1:7" x14ac:dyDescent="0.25">
      <c r="A70" s="5">
        <v>63</v>
      </c>
      <c r="B70" s="9" t="s">
        <v>190</v>
      </c>
      <c r="C70" s="9" t="s">
        <v>191</v>
      </c>
      <c r="D70" s="10" t="s">
        <v>192</v>
      </c>
      <c r="E70" s="26">
        <v>0</v>
      </c>
      <c r="F70" s="11">
        <f t="shared" si="0"/>
        <v>0</v>
      </c>
      <c r="G70" s="11">
        <f t="shared" si="1"/>
        <v>0</v>
      </c>
    </row>
    <row r="71" spans="1:7" x14ac:dyDescent="0.25">
      <c r="A71" s="5">
        <v>64</v>
      </c>
      <c r="B71" s="8" t="s">
        <v>193</v>
      </c>
      <c r="C71" s="9" t="s">
        <v>194</v>
      </c>
      <c r="D71" s="10" t="s">
        <v>195</v>
      </c>
      <c r="E71" s="26">
        <v>0</v>
      </c>
      <c r="F71" s="11">
        <f t="shared" si="0"/>
        <v>0</v>
      </c>
      <c r="G71" s="11">
        <f t="shared" si="1"/>
        <v>0</v>
      </c>
    </row>
    <row r="72" spans="1:7" x14ac:dyDescent="0.25">
      <c r="A72" s="5">
        <v>65</v>
      </c>
      <c r="B72" s="8" t="s">
        <v>196</v>
      </c>
      <c r="C72" s="9" t="s">
        <v>197</v>
      </c>
      <c r="D72" s="10" t="s">
        <v>198</v>
      </c>
      <c r="E72" s="26">
        <v>0</v>
      </c>
      <c r="F72" s="11">
        <f t="shared" si="0"/>
        <v>0</v>
      </c>
      <c r="G72" s="11">
        <f t="shared" si="1"/>
        <v>0</v>
      </c>
    </row>
    <row r="73" spans="1:7" x14ac:dyDescent="0.25">
      <c r="A73" s="5">
        <v>66</v>
      </c>
      <c r="B73" s="8" t="s">
        <v>199</v>
      </c>
      <c r="C73" s="9" t="s">
        <v>200</v>
      </c>
      <c r="D73" s="10" t="s">
        <v>201</v>
      </c>
      <c r="E73" s="26">
        <v>0</v>
      </c>
      <c r="F73" s="11">
        <f t="shared" ref="F73:F77" si="2">+ROUND(E73,2)</f>
        <v>0</v>
      </c>
      <c r="G73" s="11">
        <f t="shared" ref="G73:G77" si="3">+ROUND(E73,2)</f>
        <v>0</v>
      </c>
    </row>
    <row r="74" spans="1:7" x14ac:dyDescent="0.25">
      <c r="A74" s="5">
        <v>67</v>
      </c>
      <c r="B74" s="8" t="s">
        <v>202</v>
      </c>
      <c r="C74" s="9" t="s">
        <v>203</v>
      </c>
      <c r="D74" s="10" t="s">
        <v>204</v>
      </c>
      <c r="E74" s="26">
        <v>0</v>
      </c>
      <c r="F74" s="11">
        <f t="shared" si="2"/>
        <v>0</v>
      </c>
      <c r="G74" s="11">
        <f t="shared" si="3"/>
        <v>0</v>
      </c>
    </row>
    <row r="75" spans="1:7" x14ac:dyDescent="0.25">
      <c r="A75" s="5">
        <v>68</v>
      </c>
      <c r="B75" s="8" t="s">
        <v>205</v>
      </c>
      <c r="C75" s="9" t="s">
        <v>206</v>
      </c>
      <c r="D75" s="10" t="s">
        <v>207</v>
      </c>
      <c r="E75" s="26">
        <v>0</v>
      </c>
      <c r="F75" s="11">
        <f t="shared" si="2"/>
        <v>0</v>
      </c>
      <c r="G75" s="11">
        <f t="shared" si="3"/>
        <v>0</v>
      </c>
    </row>
    <row r="76" spans="1:7" ht="22.5" x14ac:dyDescent="0.25">
      <c r="A76" s="5">
        <v>69</v>
      </c>
      <c r="B76" s="8" t="s">
        <v>208</v>
      </c>
      <c r="C76" s="9" t="s">
        <v>209</v>
      </c>
      <c r="D76" s="10" t="s">
        <v>210</v>
      </c>
      <c r="E76" s="26">
        <v>0</v>
      </c>
      <c r="F76" s="11">
        <f t="shared" si="2"/>
        <v>0</v>
      </c>
      <c r="G76" s="11">
        <f t="shared" si="3"/>
        <v>0</v>
      </c>
    </row>
    <row r="77" spans="1:7" x14ac:dyDescent="0.25">
      <c r="A77" s="5">
        <v>70</v>
      </c>
      <c r="B77" s="9" t="s">
        <v>211</v>
      </c>
      <c r="C77" s="9" t="s">
        <v>212</v>
      </c>
      <c r="D77" s="10" t="s">
        <v>213</v>
      </c>
      <c r="E77" s="26">
        <v>0</v>
      </c>
      <c r="F77" s="11">
        <f t="shared" si="2"/>
        <v>0</v>
      </c>
      <c r="G77" s="11">
        <f t="shared" si="3"/>
        <v>0</v>
      </c>
    </row>
    <row r="78" spans="1:7" ht="24.95" customHeight="1" x14ac:dyDescent="0.25">
      <c r="A78" s="5"/>
      <c r="B78" s="19"/>
      <c r="C78" s="20"/>
      <c r="D78" s="21" t="s">
        <v>250</v>
      </c>
      <c r="E78" s="22">
        <f>+ROUND(SUM(E8:E77),2)</f>
        <v>0</v>
      </c>
      <c r="F78" s="22">
        <f>SUM(F8:F77)</f>
        <v>0</v>
      </c>
      <c r="G78" s="22">
        <f>SUM(G8:G77)</f>
        <v>0</v>
      </c>
    </row>
    <row r="81" spans="2:7" x14ac:dyDescent="0.25">
      <c r="B81" s="23" t="s">
        <v>241</v>
      </c>
      <c r="C81" s="69"/>
      <c r="D81" s="69"/>
      <c r="E81" s="24"/>
      <c r="F81" s="24"/>
      <c r="G81" s="24"/>
    </row>
    <row r="82" spans="2:7" x14ac:dyDescent="0.25">
      <c r="E82" s="25"/>
      <c r="F82" s="25"/>
      <c r="G82" s="25"/>
    </row>
  </sheetData>
  <sheetProtection algorithmName="SHA-512" hashValue="38wh6nOFUgABI93LJ0HtZYLaxZH8b1Xd4L0QErx64UKoJ/jqTf2x2UMw2GYU+8e6p4Cwmon2p2G/NXwDp6iVDw==" saltValue="DNZNC4XkfaBsAlEKbOpI6Q==" spinCount="100000" sheet="1" objects="1" scenarios="1" selectLockedCells="1"/>
  <mergeCells count="2">
    <mergeCell ref="B1:G1"/>
    <mergeCell ref="C81:D81"/>
  </mergeCells>
  <printOptions horizontalCentered="1"/>
  <pageMargins left="0.59055118110236227" right="0.39370078740157483" top="0.55118110236220474" bottom="0.55118110236220474" header="0.31496062992125984" footer="0.31496062992125984"/>
  <pageSetup paperSize="9" scale="87" fitToHeight="3" orientation="landscape" r:id="rId1"/>
  <headerFooter>
    <oddFooter>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Anexo I pag 1 oferta</vt:lpstr>
      <vt:lpstr>PRECIOS mtto preventivo SAI-ABB</vt:lpstr>
      <vt:lpstr>'Anexo I pag 1 oferta'!Área_de_impresión</vt:lpstr>
      <vt:lpstr>'PRECIOS mtto preventivo SAI-ABB'!Área_de_impresión</vt:lpstr>
      <vt:lpstr>'Anexo I pag 1 oferta'!Títulos_a_imprimir</vt:lpstr>
      <vt:lpstr>'PRECIOS mtto preventivo SAI-ABB'!Títulos_a_imprimir</vt:lpstr>
    </vt:vector>
  </TitlesOfParts>
  <Company>CRTVE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del Rosal Jimenez</dc:creator>
  <cp:lastModifiedBy>.</cp:lastModifiedBy>
  <cp:lastPrinted>2022-10-28T16:23:54Z</cp:lastPrinted>
  <dcterms:created xsi:type="dcterms:W3CDTF">2021-06-03T13:49:29Z</dcterms:created>
  <dcterms:modified xsi:type="dcterms:W3CDTF">2022-10-28T17:08:07Z</dcterms:modified>
</cp:coreProperties>
</file>